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" sheetId="1" r:id="rId1"/>
    <sheet name="Коэффициенты+финансирование" sheetId="5" r:id="rId2"/>
  </sheets>
  <definedNames>
    <definedName name="_xlnm.Print_Titles" localSheetId="1">'Коэффициенты+финансирование'!$4:$4</definedName>
  </definedNames>
  <calcPr calcId="125725"/>
</workbook>
</file>

<file path=xl/calcChain.xml><?xml version="1.0" encoding="utf-8"?>
<calcChain xmlns="http://schemas.openxmlformats.org/spreadsheetml/2006/main">
  <c r="I90" i="5"/>
</calcChain>
</file>

<file path=xl/sharedStrings.xml><?xml version="1.0" encoding="utf-8"?>
<sst xmlns="http://schemas.openxmlformats.org/spreadsheetml/2006/main" count="147" uniqueCount="135">
  <si>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</si>
  <si>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</si>
  <si>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</si>
  <si>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</si>
  <si>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</si>
  <si>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</si>
  <si>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</si>
  <si>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</si>
  <si>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</si>
  <si>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</si>
  <si>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</si>
  <si>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</si>
  <si>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</si>
  <si>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</si>
  <si>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</si>
  <si>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</si>
  <si>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</si>
  <si>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</si>
  <si>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</si>
  <si>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</si>
  <si>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</si>
  <si>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</si>
  <si>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</si>
  <si>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</si>
  <si>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</si>
  <si>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</si>
  <si>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</si>
  <si>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</si>
  <si>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</si>
  <si>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</si>
  <si>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</si>
  <si>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</si>
  <si>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</si>
  <si>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</si>
  <si>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</si>
  <si>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</si>
  <si>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</si>
  <si>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</si>
  <si>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</si>
  <si>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</si>
  <si>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</si>
  <si>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</si>
  <si>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</si>
  <si>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</si>
  <si>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</si>
  <si>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</si>
  <si>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</si>
  <si>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</si>
  <si>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</si>
  <si>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</si>
  <si>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</si>
  <si>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</si>
  <si>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</si>
  <si>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</si>
  <si>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</si>
  <si>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</si>
  <si>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</si>
  <si>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</si>
  <si>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</si>
  <si>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</si>
  <si>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</si>
  <si>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</si>
  <si>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</si>
  <si>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</si>
  <si>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</si>
  <si>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№19"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</si>
  <si>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</si>
  <si>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</si>
  <si>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</si>
  <si>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</si>
  <si>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</si>
  <si>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</si>
  <si>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</si>
  <si>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</si>
  <si>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</si>
  <si>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</si>
  <si>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</si>
  <si>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</si>
  <si>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</si>
  <si>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ООО "МЦ Эко-безопасность"</t>
  </si>
  <si>
    <t>СПб ГАУЗ Городская поликлиника № 81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</si>
  <si>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</si>
  <si>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</si>
  <si>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</si>
  <si>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</si>
  <si>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</si>
  <si>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</si>
  <si>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</si>
  <si>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</si>
  <si>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</si>
  <si>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</si>
  <si>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</si>
  <si>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</si>
  <si>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</si>
  <si>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</si>
  <si>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</si>
  <si>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</si>
  <si>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</si>
  <si>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</si>
  <si>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</si>
  <si>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</si>
  <si>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</si>
  <si>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</si>
  <si>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</si>
  <si>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</si>
  <si>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</si>
  <si>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</si>
  <si>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</si>
  <si>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</si>
  <si>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t>Коэффициент дифференциации i-той половозрастной группы застрахованных лиц (единый по Санкт-Петерубргу)</t>
  </si>
  <si>
    <t>ВСЕГО</t>
  </si>
  <si>
    <t>значение коэффициента специфики оказания медицинской помощи медицинской организацией к базовому подушевому нормативу финансирования, учитывающего половозрастной состав обслуживаемого населения;</t>
  </si>
  <si>
    <t>значения коэффициента уровня оказания медицинской помощи, включающего объем средств на оплату профилактических медицинских осмотров (диспансеризации);</t>
  </si>
  <si>
    <t>ФДПн</t>
  </si>
  <si>
    <t>фактический дифференцированный подушевой норматив финансирования;</t>
  </si>
  <si>
    <t xml:space="preserve">объем средств на финансовое обеспечение мероприятий по проведению всех видов диспансеризации и профилактических медицинских осмотров отдельных категорий граждан; </t>
  </si>
  <si>
    <r>
      <t xml:space="preserve">Коэффициенты для расчета подушевого норматива финансирования. Размер подушевого финансирования по амбулаторной помощи  </t>
    </r>
    <r>
      <rPr>
        <b/>
        <sz val="11"/>
        <color rgb="FFFF0000"/>
        <rFont val="Times New Roman"/>
        <family val="1"/>
        <charset val="204"/>
      </rPr>
      <t>с 01.11.2021 по 31.12.2021</t>
    </r>
  </si>
  <si>
    <t xml:space="preserve">ФДПн </t>
  </si>
  <si>
    <r>
      <t>КС</t>
    </r>
    <r>
      <rPr>
        <b/>
        <vertAlign val="subscript"/>
        <sz val="11"/>
        <rFont val="Times New Roman"/>
        <family val="1"/>
        <charset val="204"/>
      </rPr>
      <t xml:space="preserve">МО </t>
    </r>
  </si>
  <si>
    <r>
      <t>КУ</t>
    </r>
    <r>
      <rPr>
        <b/>
        <vertAlign val="subscript"/>
        <sz val="11"/>
        <rFont val="Times New Roman"/>
        <family val="1"/>
        <charset val="204"/>
      </rPr>
      <t>МО</t>
    </r>
    <r>
      <rPr>
        <b/>
        <sz val="11"/>
        <rFont val="Times New Roman"/>
        <family val="1"/>
        <charset val="204"/>
      </rPr>
      <t xml:space="preserve"> </t>
    </r>
  </si>
  <si>
    <r>
      <t>ОС</t>
    </r>
    <r>
      <rPr>
        <b/>
        <vertAlign val="subscript"/>
        <sz val="11"/>
        <rFont val="Times New Roman"/>
        <family val="1"/>
        <charset val="204"/>
      </rPr>
      <t>ПРОФ</t>
    </r>
    <r>
      <rPr>
        <b/>
        <sz val="11"/>
        <rFont val="Times New Roman"/>
        <family val="1"/>
        <charset val="204"/>
      </rPr>
      <t xml:space="preserve"> </t>
    </r>
  </si>
  <si>
    <r>
      <t>ОС</t>
    </r>
    <r>
      <rPr>
        <b/>
        <vertAlign val="subscript"/>
        <sz val="11"/>
        <rFont val="Times New Roman"/>
        <family val="1"/>
        <charset val="204"/>
      </rPr>
      <t xml:space="preserve">ПНФ </t>
    </r>
  </si>
  <si>
    <t>Финансирование на 2021 год (руб.)</t>
  </si>
  <si>
    <r>
      <t>КС</t>
    </r>
    <r>
      <rPr>
        <b/>
        <vertAlign val="subscript"/>
        <sz val="10"/>
        <rFont val="Times New Roman"/>
        <family val="1"/>
        <charset val="204"/>
      </rPr>
      <t xml:space="preserve">МО </t>
    </r>
  </si>
  <si>
    <r>
      <t>КУ</t>
    </r>
    <r>
      <rPr>
        <b/>
        <vertAlign val="subscript"/>
        <sz val="10"/>
        <rFont val="Times New Roman"/>
        <family val="1"/>
        <charset val="204"/>
      </rPr>
      <t>МО</t>
    </r>
    <r>
      <rPr>
        <b/>
        <sz val="10"/>
        <rFont val="Times New Roman"/>
        <family val="1"/>
        <charset val="204"/>
      </rPr>
      <t xml:space="preserve"> </t>
    </r>
  </si>
  <si>
    <r>
      <t>объем средств на оплату медицинской помощи, финансовое обеспечение которой осуществляется по подушевому нормативу финансирования в амбулаторных условиях, за исключением ОС</t>
    </r>
    <r>
      <rPr>
        <vertAlign val="subscript"/>
        <sz val="10"/>
        <rFont val="Times New Roman"/>
        <family val="1"/>
        <charset val="204"/>
      </rPr>
      <t>ПРОФ.</t>
    </r>
    <r>
      <rPr>
        <sz val="10"/>
        <rFont val="Times New Roman"/>
        <family val="1"/>
        <charset val="204"/>
      </rPr>
      <t xml:space="preserve"> </t>
    </r>
  </si>
  <si>
    <t>*</t>
  </si>
  <si>
    <t>СПб ГБУЗ "ДГП №44" (в т.ч. период с 01.01.2021 по 28.10.2021 СПБ ГБУЗ "Детская городская поликлиника №8"  - 37 085 944 руб.)*</t>
  </si>
  <si>
    <t>СПБ ГБУЗ "Детская городская поликлиника №8" исключена из Реестра медицинских огранизаций в связи с реорганизацией в форме присоединения к СПБ ГБУЗ "ДГП №44" с 28.10.2021</t>
  </si>
  <si>
    <t>Половозрастные коэффициенты дифференциации для половозрастных групп  с 01.02.2021 по 31.12.2021</t>
  </si>
  <si>
    <r>
      <rPr>
        <b/>
        <u/>
        <sz val="11"/>
        <rFont val="Times New Roman"/>
        <family val="1"/>
        <charset val="204"/>
      </rPr>
      <t>Средний подушевой норматив финансирования</t>
    </r>
    <r>
      <rPr>
        <sz val="11"/>
        <rFont val="Times New Roman"/>
        <family val="1"/>
        <charset val="204"/>
      </rPr>
      <t xml:space="preserve"> в амбулаторных условиях для медицинских организаций, участвующих в реализации территориальной программы обязательного медицинского страхования (далее – средний подушевой норматив финансирования)-  </t>
    </r>
    <r>
      <rPr>
        <b/>
        <sz val="11"/>
        <rFont val="Times New Roman"/>
        <family val="1"/>
        <charset val="204"/>
      </rPr>
      <t>6 719,43</t>
    </r>
    <r>
      <rPr>
        <sz val="11"/>
        <rFont val="Times New Roman"/>
        <family val="1"/>
        <charset val="204"/>
      </rPr>
      <t xml:space="preserve"> руб.</t>
    </r>
  </si>
  <si>
    <r>
      <rPr>
        <b/>
        <u/>
        <sz val="11"/>
        <rFont val="Times New Roman"/>
        <family val="1"/>
        <charset val="204"/>
      </rPr>
      <t>Коэффициент приведения</t>
    </r>
    <r>
      <rPr>
        <sz val="11"/>
        <rFont val="Times New Roman"/>
        <family val="1"/>
        <charset val="204"/>
      </rPr>
      <t xml:space="preserve"> среднего подушевого норматива финансирования  к базовому нормативу финансирования, исключающий влияние применяемых коэффициентов к специфике, уровню оказания медицинской помощи (включающего объем средств на оплату профилактических медицинских осмотров и диспансеризации), коэффициента дифференциации на прикрепившихся к медицинской организации лиц -</t>
    </r>
    <r>
      <rPr>
        <b/>
        <sz val="11"/>
        <rFont val="Times New Roman"/>
        <family val="1"/>
        <charset val="204"/>
      </rPr>
      <t xml:space="preserve"> 0,254316</t>
    </r>
    <r>
      <rPr>
        <sz val="11"/>
        <rFont val="Times New Roman"/>
        <family val="1"/>
        <charset val="204"/>
      </rPr>
      <t xml:space="preserve">
</t>
    </r>
  </si>
  <si>
    <r>
      <rPr>
        <b/>
        <u/>
        <sz val="11"/>
        <rFont val="Times New Roman"/>
        <family val="1"/>
        <charset val="204"/>
      </rPr>
      <t>Поправочный коэффициент,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рассчитанный для приведения в соответствие объема средств, рассчитанного по дифференцированным подушевым нормативам финансирования амбулаторной медицинской помощи, к общему объему средств на финансирование медицинских организаций -</t>
    </r>
    <r>
      <rPr>
        <b/>
        <sz val="11"/>
        <rFont val="Times New Roman"/>
        <family val="1"/>
        <charset val="204"/>
      </rPr>
      <t xml:space="preserve"> 0,943</t>
    </r>
  </si>
  <si>
    <r>
      <t>Приложение № 2/</t>
    </r>
    <r>
      <rPr>
        <sz val="11"/>
        <color rgb="FFFF0000"/>
        <rFont val="Times New Roman"/>
        <family val="1"/>
        <charset val="204"/>
      </rPr>
      <t>ноябрь-декабрь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2021 год</t>
    </r>
  </si>
  <si>
    <r>
      <t>Продолжение приложения № 2 /</t>
    </r>
    <r>
      <rPr>
        <sz val="11"/>
        <color rgb="FFFF0000"/>
        <rFont val="Times New Roman"/>
        <family val="1"/>
        <charset val="204"/>
      </rPr>
      <t>ноябрь-декабрь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2021 год</t>
    </r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</si>
</sst>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0.00000"/>
    <numFmt numFmtId="168" formatCode="0.000000"/>
  </numFmts>
  <fonts count="25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</cellStyleXfs>
  <cellXfs count="10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0" xfId="0" applyFont="1"/>
    <xf numFmtId="0" fontId="8" fillId="0" borderId="0" xfId="0" applyFont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10" fillId="0" borderId="0" xfId="0" applyFont="1"/>
    <xf numFmtId="0" fontId="10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0" fillId="0" borderId="0" xfId="3" applyFont="1" applyAlignment="1">
      <alignment wrapText="1"/>
    </xf>
    <xf numFmtId="164" fontId="10" fillId="0" borderId="0" xfId="3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5" fontId="18" fillId="0" borderId="1" xfId="0" applyNumberFormat="1" applyFont="1" applyFill="1" applyBorder="1" applyAlignment="1"/>
    <xf numFmtId="0" fontId="14" fillId="0" borderId="22" xfId="0" applyFont="1" applyBorder="1" applyAlignment="1">
      <alignment horizontal="center" vertical="center" wrapText="1"/>
    </xf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49" fontId="19" fillId="0" borderId="19" xfId="0" applyNumberFormat="1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19" fillId="0" borderId="28" xfId="0" applyFont="1" applyBorder="1"/>
    <xf numFmtId="0" fontId="19" fillId="0" borderId="29" xfId="0" applyFont="1" applyBorder="1"/>
    <xf numFmtId="0" fontId="19" fillId="0" borderId="21" xfId="0" applyFont="1" applyBorder="1"/>
    <xf numFmtId="0" fontId="19" fillId="0" borderId="21" xfId="0" applyFont="1" applyBorder="1" applyAlignment="1">
      <alignment horizontal="center"/>
    </xf>
    <xf numFmtId="0" fontId="19" fillId="0" borderId="30" xfId="0" applyFont="1" applyBorder="1"/>
    <xf numFmtId="0" fontId="8" fillId="0" borderId="0" xfId="0" applyFont="1" applyBorder="1" applyAlignment="1">
      <alignment vertical="center" wrapText="1"/>
    </xf>
    <xf numFmtId="165" fontId="17" fillId="0" borderId="17" xfId="0" applyNumberFormat="1" applyFont="1" applyFill="1" applyBorder="1" applyAlignment="1"/>
    <xf numFmtId="168" fontId="8" fillId="0" borderId="0" xfId="0" applyNumberFormat="1" applyFont="1" applyFill="1" applyBorder="1" applyAlignment="1"/>
    <xf numFmtId="168" fontId="18" fillId="0" borderId="1" xfId="0" applyNumberFormat="1" applyFont="1" applyFill="1" applyBorder="1" applyAlignment="1"/>
    <xf numFmtId="164" fontId="18" fillId="0" borderId="34" xfId="0" applyNumberFormat="1" applyFont="1" applyFill="1" applyBorder="1" applyAlignment="1"/>
    <xf numFmtId="165" fontId="18" fillId="0" borderId="2" xfId="0" applyNumberFormat="1" applyFont="1" applyFill="1" applyBorder="1" applyAlignment="1"/>
    <xf numFmtId="165" fontId="8" fillId="0" borderId="0" xfId="0" applyNumberFormat="1" applyFont="1" applyAlignment="1"/>
    <xf numFmtId="165" fontId="8" fillId="0" borderId="0" xfId="0" applyNumberFormat="1" applyFont="1" applyFill="1" applyBorder="1" applyAlignment="1"/>
    <xf numFmtId="0" fontId="8" fillId="0" borderId="1" xfId="0" applyFont="1" applyBorder="1" applyAlignment="1">
      <alignment horizontal="center" wrapText="1"/>
    </xf>
    <xf numFmtId="164" fontId="8" fillId="0" borderId="0" xfId="3" applyFont="1" applyFill="1" applyBorder="1" applyAlignment="1"/>
    <xf numFmtId="0" fontId="8" fillId="0" borderId="2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67" fontId="15" fillId="0" borderId="31" xfId="0" applyNumberFormat="1" applyFont="1" applyBorder="1" applyAlignment="1">
      <alignment horizontal="center"/>
    </xf>
    <xf numFmtId="168" fontId="15" fillId="0" borderId="5" xfId="0" applyNumberFormat="1" applyFont="1" applyFill="1" applyBorder="1" applyAlignment="1"/>
    <xf numFmtId="164" fontId="15" fillId="0" borderId="33" xfId="0" applyNumberFormat="1" applyFont="1" applyFill="1" applyBorder="1" applyAlignment="1"/>
    <xf numFmtId="167" fontId="15" fillId="0" borderId="2" xfId="0" applyNumberFormat="1" applyFont="1" applyBorder="1" applyAlignment="1">
      <alignment horizontal="center"/>
    </xf>
    <xf numFmtId="168" fontId="15" fillId="0" borderId="1" xfId="0" applyNumberFormat="1" applyFont="1" applyFill="1" applyBorder="1" applyAlignment="1"/>
    <xf numFmtId="164" fontId="15" fillId="0" borderId="34" xfId="0" applyNumberFormat="1" applyFont="1" applyFill="1" applyBorder="1" applyAlignment="1"/>
    <xf numFmtId="165" fontId="15" fillId="0" borderId="31" xfId="0" applyNumberFormat="1" applyFont="1" applyFill="1" applyBorder="1" applyAlignment="1"/>
    <xf numFmtId="165" fontId="15" fillId="0" borderId="5" xfId="0" applyNumberFormat="1" applyFont="1" applyFill="1" applyBorder="1" applyAlignment="1"/>
    <xf numFmtId="165" fontId="20" fillId="0" borderId="32" xfId="0" applyNumberFormat="1" applyFont="1" applyFill="1" applyBorder="1" applyAlignment="1"/>
    <xf numFmtId="165" fontId="15" fillId="0" borderId="2" xfId="0" applyNumberFormat="1" applyFont="1" applyFill="1" applyBorder="1" applyAlignment="1"/>
    <xf numFmtId="165" fontId="15" fillId="0" borderId="1" xfId="0" applyNumberFormat="1" applyFont="1" applyFill="1" applyBorder="1" applyAlignment="1"/>
    <xf numFmtId="165" fontId="20" fillId="0" borderId="17" xfId="0" applyNumberFormat="1" applyFont="1" applyFill="1" applyBorder="1" applyAlignment="1"/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7" fontId="15" fillId="0" borderId="3" xfId="0" applyNumberFormat="1" applyFont="1" applyBorder="1" applyAlignment="1">
      <alignment horizontal="center"/>
    </xf>
    <xf numFmtId="168" fontId="15" fillId="0" borderId="4" xfId="0" applyNumberFormat="1" applyFont="1" applyFill="1" applyBorder="1" applyAlignment="1"/>
    <xf numFmtId="164" fontId="15" fillId="0" borderId="35" xfId="0" applyNumberFormat="1" applyFont="1" applyFill="1" applyBorder="1" applyAlignment="1"/>
    <xf numFmtId="165" fontId="15" fillId="0" borderId="3" xfId="0" applyNumberFormat="1" applyFont="1" applyFill="1" applyBorder="1" applyAlignment="1"/>
    <xf numFmtId="165" fontId="15" fillId="0" borderId="4" xfId="0" applyNumberFormat="1" applyFont="1" applyFill="1" applyBorder="1" applyAlignment="1"/>
    <xf numFmtId="165" fontId="20" fillId="0" borderId="18" xfId="0" applyNumberFormat="1" applyFont="1" applyFill="1" applyBorder="1" applyAlignment="1"/>
    <xf numFmtId="0" fontId="2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Fill="1" applyBorder="1"/>
    <xf numFmtId="0" fontId="18" fillId="0" borderId="19" xfId="0" applyFont="1" applyFill="1" applyBorder="1" applyAlignment="1">
      <alignment horizontal="center"/>
    </xf>
    <xf numFmtId="167" fontId="18" fillId="0" borderId="2" xfId="0" applyNumberFormat="1" applyFont="1" applyFill="1" applyBorder="1" applyAlignment="1">
      <alignment horizontal="center"/>
    </xf>
    <xf numFmtId="0" fontId="18" fillId="0" borderId="28" xfId="0" applyFont="1" applyFill="1" applyBorder="1" applyAlignment="1">
      <alignment wrapText="1"/>
    </xf>
    <xf numFmtId="0" fontId="12" fillId="0" borderId="0" xfId="0" applyFont="1" applyAlignment="1">
      <alignment horizontal="center"/>
    </xf>
    <xf numFmtId="4" fontId="24" fillId="0" borderId="1" xfId="0" applyNumberFormat="1" applyFont="1" applyFill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5" xfId="5"/>
    <cellStyle name="Финансовый" xfId="3" builtin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O6" sqref="O6"/>
    </sheetView>
  </sheetViews>
  <sheetFormatPr defaultColWidth="9.109375" defaultRowHeight="14.4"/>
  <cols>
    <col min="1" max="1" width="41.44140625" style="12" customWidth="1"/>
    <col min="2" max="2" width="10.5546875" style="13" customWidth="1"/>
    <col min="3" max="3" width="10" style="12" customWidth="1"/>
    <col min="4" max="4" width="8.5546875" style="12" customWidth="1"/>
    <col min="5" max="9" width="9.109375" style="12"/>
    <col min="10" max="10" width="10.6640625" style="12" customWidth="1"/>
    <col min="11" max="11" width="12.88671875" style="12" customWidth="1"/>
    <col min="12" max="12" width="6" style="12" customWidth="1"/>
    <col min="13" max="16384" width="9.109375" style="12"/>
  </cols>
  <sheetData>
    <row r="1" spans="1:14" ht="90.6" customHeight="1">
      <c r="J1" s="82" t="s">
        <v>133</v>
      </c>
      <c r="K1" s="82"/>
      <c r="L1" s="82"/>
    </row>
    <row r="2" spans="1:14" s="15" customFormat="1" ht="24.75" customHeight="1">
      <c r="A2" s="14" t="s">
        <v>129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s="4" customFormat="1" ht="28.2">
      <c r="A3" s="7" t="s">
        <v>0</v>
      </c>
      <c r="B3" s="84" t="s">
        <v>1</v>
      </c>
      <c r="C3" s="84"/>
      <c r="D3" s="84" t="s">
        <v>6</v>
      </c>
      <c r="E3" s="84"/>
      <c r="F3" s="84" t="s">
        <v>2</v>
      </c>
      <c r="G3" s="84"/>
      <c r="H3" s="47" t="s">
        <v>81</v>
      </c>
      <c r="I3" s="47" t="s">
        <v>81</v>
      </c>
      <c r="J3" s="47" t="s">
        <v>82</v>
      </c>
      <c r="K3" s="47" t="s">
        <v>82</v>
      </c>
      <c r="L3" s="3"/>
      <c r="M3" s="3"/>
      <c r="N3" s="3"/>
    </row>
    <row r="4" spans="1:14" s="4" customFormat="1" ht="22.5" customHeight="1">
      <c r="A4" s="7" t="s">
        <v>3</v>
      </c>
      <c r="B4" s="5" t="s">
        <v>4</v>
      </c>
      <c r="C4" s="5" t="s">
        <v>5</v>
      </c>
      <c r="D4" s="5" t="s">
        <v>4</v>
      </c>
      <c r="E4" s="5" t="s">
        <v>5</v>
      </c>
      <c r="F4" s="5" t="s">
        <v>4</v>
      </c>
      <c r="G4" s="5" t="s">
        <v>5</v>
      </c>
      <c r="H4" s="5" t="s">
        <v>4</v>
      </c>
      <c r="I4" s="5" t="s">
        <v>5</v>
      </c>
      <c r="J4" s="5" t="s">
        <v>4</v>
      </c>
      <c r="K4" s="5" t="s">
        <v>5</v>
      </c>
    </row>
    <row r="5" spans="1:14" s="3" customFormat="1" ht="60.75" customHeight="1">
      <c r="A5" s="21" t="s">
        <v>109</v>
      </c>
      <c r="B5" s="80">
        <v>4.57</v>
      </c>
      <c r="C5" s="80">
        <v>4.72</v>
      </c>
      <c r="D5" s="80">
        <v>2.5</v>
      </c>
      <c r="E5" s="80">
        <v>2.68</v>
      </c>
      <c r="F5" s="80">
        <v>1.8</v>
      </c>
      <c r="G5" s="80">
        <v>1.87</v>
      </c>
      <c r="H5" s="80">
        <v>0.74</v>
      </c>
      <c r="I5" s="80">
        <v>0.5</v>
      </c>
      <c r="J5" s="80">
        <v>1.6</v>
      </c>
      <c r="K5" s="80">
        <v>1.6</v>
      </c>
      <c r="L5" s="4"/>
      <c r="M5" s="4"/>
      <c r="N5" s="4"/>
    </row>
    <row r="6" spans="1:14" s="3" customFormat="1" ht="18" customHeight="1">
      <c r="A6" s="39"/>
      <c r="B6" s="81"/>
      <c r="C6" s="81"/>
      <c r="D6" s="81"/>
      <c r="E6" s="81"/>
      <c r="F6" s="81"/>
      <c r="G6" s="81"/>
      <c r="H6" s="81"/>
      <c r="I6" s="81"/>
      <c r="J6" s="81"/>
      <c r="K6" s="81"/>
      <c r="L6" s="4"/>
      <c r="M6" s="4"/>
      <c r="N6" s="4"/>
    </row>
    <row r="7" spans="1:14" s="3" customFormat="1" ht="40.5" customHeight="1">
      <c r="A7" s="85" t="s">
        <v>130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4"/>
      <c r="M7" s="4"/>
      <c r="N7" s="4"/>
    </row>
    <row r="8" spans="1:14" ht="52.5" customHeight="1">
      <c r="A8" s="85" t="s">
        <v>131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"/>
    </row>
    <row r="9" spans="1:14" ht="27" customHeight="1">
      <c r="A9" s="83" t="s">
        <v>132</v>
      </c>
      <c r="B9" s="83"/>
      <c r="C9" s="83"/>
      <c r="D9" s="83"/>
      <c r="E9" s="83"/>
      <c r="F9" s="83"/>
      <c r="G9" s="83"/>
      <c r="H9" s="83"/>
      <c r="I9" s="83"/>
      <c r="J9" s="83"/>
      <c r="K9" s="83"/>
    </row>
    <row r="10" spans="1:14"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4" ht="16.8">
      <c r="A11" s="18"/>
      <c r="B11" s="1"/>
    </row>
    <row r="12" spans="1:14" ht="16.8">
      <c r="A12" s="18"/>
      <c r="B12" s="2"/>
    </row>
    <row r="13" spans="1:14" ht="16.8">
      <c r="A13" s="18"/>
      <c r="B13" s="1"/>
    </row>
    <row r="14" spans="1:14">
      <c r="A14" s="83"/>
      <c r="B14" s="83"/>
      <c r="C14" s="83"/>
    </row>
  </sheetData>
  <mergeCells count="8">
    <mergeCell ref="J1:L1"/>
    <mergeCell ref="A14:C14"/>
    <mergeCell ref="B3:C3"/>
    <mergeCell ref="D3:E3"/>
    <mergeCell ref="F3:G3"/>
    <mergeCell ref="A7:K7"/>
    <mergeCell ref="A8:K8"/>
    <mergeCell ref="A9:K9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3"/>
  <sheetViews>
    <sheetView topLeftCell="A103" zoomScale="120" zoomScaleNormal="120" workbookViewId="0">
      <selection activeCell="H1" sqref="H1:I1"/>
    </sheetView>
  </sheetViews>
  <sheetFormatPr defaultColWidth="9.109375" defaultRowHeight="13.8"/>
  <cols>
    <col min="1" max="1" width="4.33203125" style="9" customWidth="1"/>
    <col min="2" max="2" width="10.88671875" style="19" customWidth="1"/>
    <col min="3" max="3" width="62.88671875" style="9" customWidth="1"/>
    <col min="4" max="4" width="9.44140625" style="9" customWidth="1"/>
    <col min="5" max="5" width="9.109375" style="9" customWidth="1"/>
    <col min="6" max="6" width="15.109375" style="9" customWidth="1"/>
    <col min="7" max="7" width="16.6640625" style="9" customWidth="1"/>
    <col min="8" max="8" width="17.33203125" style="9" customWidth="1"/>
    <col min="9" max="9" width="17.88671875" style="9" customWidth="1"/>
    <col min="10" max="10" width="9.109375" style="9"/>
    <col min="11" max="11" width="16" style="9" customWidth="1"/>
    <col min="12" max="12" width="9.109375" style="9"/>
    <col min="13" max="13" width="17" style="9" bestFit="1" customWidth="1"/>
    <col min="14" max="16384" width="9.109375" style="9"/>
  </cols>
  <sheetData>
    <row r="1" spans="1:13" ht="64.95" customHeight="1">
      <c r="F1" s="20"/>
      <c r="G1" s="26"/>
      <c r="H1" s="94" t="s">
        <v>134</v>
      </c>
      <c r="I1" s="95"/>
    </row>
    <row r="2" spans="1:13" ht="32.25" customHeight="1">
      <c r="A2" s="89" t="s">
        <v>116</v>
      </c>
      <c r="B2" s="90"/>
      <c r="C2" s="90"/>
      <c r="D2" s="90"/>
      <c r="E2" s="90"/>
      <c r="F2" s="90"/>
      <c r="G2" s="90"/>
      <c r="H2" s="90"/>
      <c r="I2" s="90"/>
    </row>
    <row r="3" spans="1:13" ht="14.4" thickBot="1"/>
    <row r="4" spans="1:13" s="10" customFormat="1" ht="21.75" customHeight="1" thickBot="1">
      <c r="A4" s="100" t="s">
        <v>83</v>
      </c>
      <c r="B4" s="100" t="s">
        <v>106</v>
      </c>
      <c r="C4" s="100" t="s">
        <v>84</v>
      </c>
      <c r="D4" s="102" t="s">
        <v>118</v>
      </c>
      <c r="E4" s="98" t="s">
        <v>119</v>
      </c>
      <c r="F4" s="96" t="s">
        <v>117</v>
      </c>
      <c r="G4" s="91" t="s">
        <v>122</v>
      </c>
      <c r="H4" s="92"/>
      <c r="I4" s="93"/>
    </row>
    <row r="5" spans="1:13" s="10" customFormat="1" ht="21" customHeight="1" thickBot="1">
      <c r="A5" s="101"/>
      <c r="B5" s="101"/>
      <c r="C5" s="101"/>
      <c r="D5" s="103"/>
      <c r="E5" s="99"/>
      <c r="F5" s="97"/>
      <c r="G5" s="63" t="s">
        <v>120</v>
      </c>
      <c r="H5" s="64" t="s">
        <v>121</v>
      </c>
      <c r="I5" s="25" t="s">
        <v>110</v>
      </c>
    </row>
    <row r="6" spans="1:13" s="11" customFormat="1" ht="18.75" customHeight="1" thickBot="1">
      <c r="A6" s="28">
        <v>1</v>
      </c>
      <c r="B6" s="28">
        <v>2</v>
      </c>
      <c r="C6" s="28">
        <v>3</v>
      </c>
      <c r="D6" s="49">
        <v>4</v>
      </c>
      <c r="E6" s="23">
        <v>5</v>
      </c>
      <c r="F6" s="50">
        <v>6</v>
      </c>
      <c r="G6" s="33">
        <v>7</v>
      </c>
      <c r="H6" s="24">
        <v>8</v>
      </c>
      <c r="I6" s="22">
        <v>9</v>
      </c>
    </row>
    <row r="7" spans="1:13" s="11" customFormat="1" ht="17.25" customHeight="1">
      <c r="A7" s="36">
        <v>1</v>
      </c>
      <c r="B7" s="37">
        <v>780229</v>
      </c>
      <c r="C7" s="38" t="s">
        <v>86</v>
      </c>
      <c r="D7" s="51">
        <v>0.59599999999999997</v>
      </c>
      <c r="E7" s="52">
        <v>1.704423</v>
      </c>
      <c r="F7" s="53">
        <v>1637.45</v>
      </c>
      <c r="G7" s="57">
        <v>60907</v>
      </c>
      <c r="H7" s="58">
        <v>86464</v>
      </c>
      <c r="I7" s="59">
        <v>147371</v>
      </c>
      <c r="M7" s="41"/>
    </row>
    <row r="8" spans="1:13" s="11" customFormat="1" ht="17.25" customHeight="1">
      <c r="A8" s="29">
        <v>2</v>
      </c>
      <c r="B8" s="30">
        <v>780133</v>
      </c>
      <c r="C8" s="34" t="s">
        <v>87</v>
      </c>
      <c r="D8" s="54">
        <v>0.61439999999999995</v>
      </c>
      <c r="E8" s="55">
        <v>1.6774070000000001</v>
      </c>
      <c r="F8" s="56">
        <v>1661.25</v>
      </c>
      <c r="G8" s="60">
        <v>159670</v>
      </c>
      <c r="H8" s="61">
        <v>235707</v>
      </c>
      <c r="I8" s="62">
        <v>395377</v>
      </c>
      <c r="M8" s="41"/>
    </row>
    <row r="9" spans="1:13" s="11" customFormat="1">
      <c r="A9" s="29">
        <v>3</v>
      </c>
      <c r="B9" s="30">
        <v>780049</v>
      </c>
      <c r="C9" s="34" t="s">
        <v>107</v>
      </c>
      <c r="D9" s="54">
        <v>0.66420000000000001</v>
      </c>
      <c r="E9" s="55">
        <v>1.502453</v>
      </c>
      <c r="F9" s="56">
        <v>1608.59</v>
      </c>
      <c r="G9" s="60">
        <v>10221</v>
      </c>
      <c r="H9" s="61">
        <v>20342</v>
      </c>
      <c r="I9" s="62">
        <v>30563</v>
      </c>
      <c r="M9" s="41"/>
    </row>
    <row r="10" spans="1:13" s="11" customFormat="1" ht="15" customHeight="1">
      <c r="A10" s="29">
        <v>4</v>
      </c>
      <c r="B10" s="30">
        <v>780634</v>
      </c>
      <c r="C10" s="34" t="s">
        <v>85</v>
      </c>
      <c r="D10" s="54">
        <v>0.74360000000000004</v>
      </c>
      <c r="E10" s="55">
        <v>1.6392800000000001</v>
      </c>
      <c r="F10" s="56">
        <v>1964.89</v>
      </c>
      <c r="G10" s="60">
        <v>476613</v>
      </c>
      <c r="H10" s="61">
        <v>745547</v>
      </c>
      <c r="I10" s="62">
        <v>1222160</v>
      </c>
      <c r="M10" s="41"/>
    </row>
    <row r="11" spans="1:13" s="11" customFormat="1" ht="14.25" customHeight="1">
      <c r="A11" s="29">
        <v>5</v>
      </c>
      <c r="B11" s="30">
        <v>780190</v>
      </c>
      <c r="C11" s="34" t="s">
        <v>88</v>
      </c>
      <c r="D11" s="54">
        <v>0.62629999999999997</v>
      </c>
      <c r="E11" s="55">
        <v>1.2878620000000001</v>
      </c>
      <c r="F11" s="56">
        <v>1300.1600000000001</v>
      </c>
      <c r="G11" s="60">
        <v>1648636</v>
      </c>
      <c r="H11" s="61">
        <v>5727174</v>
      </c>
      <c r="I11" s="62">
        <v>7375810</v>
      </c>
      <c r="M11" s="41"/>
    </row>
    <row r="12" spans="1:13" s="11" customFormat="1">
      <c r="A12" s="29">
        <v>6</v>
      </c>
      <c r="B12" s="30">
        <v>780340</v>
      </c>
      <c r="C12" s="34" t="s">
        <v>79</v>
      </c>
      <c r="D12" s="54">
        <v>0.74029999999999996</v>
      </c>
      <c r="E12" s="55">
        <v>1.6104130000000001</v>
      </c>
      <c r="F12" s="56">
        <v>1921.72</v>
      </c>
      <c r="G12" s="60">
        <v>1120297</v>
      </c>
      <c r="H12" s="61">
        <v>1835309</v>
      </c>
      <c r="I12" s="62">
        <v>2955606</v>
      </c>
      <c r="M12" s="41"/>
    </row>
    <row r="13" spans="1:13" s="11" customFormat="1">
      <c r="A13" s="29">
        <v>7</v>
      </c>
      <c r="B13" s="30">
        <v>780297</v>
      </c>
      <c r="C13" s="34" t="s">
        <v>80</v>
      </c>
      <c r="D13" s="54">
        <v>0.69359999999999999</v>
      </c>
      <c r="E13" s="55">
        <v>1.6172770000000001</v>
      </c>
      <c r="F13" s="56">
        <v>1808.17</v>
      </c>
      <c r="G13" s="60">
        <v>55901</v>
      </c>
      <c r="H13" s="61">
        <v>90561</v>
      </c>
      <c r="I13" s="62">
        <v>146462</v>
      </c>
      <c r="M13" s="41"/>
    </row>
    <row r="14" spans="1:13" s="11" customFormat="1">
      <c r="A14" s="29">
        <v>8</v>
      </c>
      <c r="B14" s="30">
        <v>780323</v>
      </c>
      <c r="C14" s="34" t="s">
        <v>89</v>
      </c>
      <c r="D14" s="54">
        <v>0.77510000000000001</v>
      </c>
      <c r="E14" s="55">
        <v>1.5998479999999999</v>
      </c>
      <c r="F14" s="56">
        <v>1998.86</v>
      </c>
      <c r="G14" s="60">
        <v>59230698</v>
      </c>
      <c r="H14" s="61">
        <v>98742909</v>
      </c>
      <c r="I14" s="62">
        <v>157973607</v>
      </c>
      <c r="M14" s="41"/>
    </row>
    <row r="15" spans="1:13" s="11" customFormat="1">
      <c r="A15" s="29">
        <v>9</v>
      </c>
      <c r="B15" s="30">
        <v>780061</v>
      </c>
      <c r="C15" s="34" t="s">
        <v>14</v>
      </c>
      <c r="D15" s="54">
        <v>0.78900000000000003</v>
      </c>
      <c r="E15" s="55">
        <v>1.5049619999999999</v>
      </c>
      <c r="F15" s="56">
        <v>1914.03</v>
      </c>
      <c r="G15" s="60">
        <v>51119132</v>
      </c>
      <c r="H15" s="61">
        <v>101233525</v>
      </c>
      <c r="I15" s="62">
        <v>152352657</v>
      </c>
      <c r="M15" s="41"/>
    </row>
    <row r="16" spans="1:13" s="11" customFormat="1" ht="15" customHeight="1">
      <c r="A16" s="29">
        <v>10</v>
      </c>
      <c r="B16" s="30">
        <v>780215</v>
      </c>
      <c r="C16" s="34" t="s">
        <v>16</v>
      </c>
      <c r="D16" s="54">
        <v>0.78490000000000004</v>
      </c>
      <c r="E16" s="55">
        <v>1.552959</v>
      </c>
      <c r="F16" s="56">
        <v>1964.8</v>
      </c>
      <c r="G16" s="60">
        <v>8711468</v>
      </c>
      <c r="H16" s="61">
        <v>15754283</v>
      </c>
      <c r="I16" s="62">
        <v>24465751</v>
      </c>
      <c r="M16" s="41"/>
    </row>
    <row r="17" spans="1:13" s="11" customFormat="1">
      <c r="A17" s="29">
        <v>11</v>
      </c>
      <c r="B17" s="30">
        <v>780132</v>
      </c>
      <c r="C17" s="34" t="s">
        <v>7</v>
      </c>
      <c r="D17" s="54">
        <v>0.79549999999999998</v>
      </c>
      <c r="E17" s="55">
        <v>1.55335</v>
      </c>
      <c r="F17" s="56">
        <v>1991.84</v>
      </c>
      <c r="G17" s="60">
        <v>129860507</v>
      </c>
      <c r="H17" s="61">
        <v>234680397</v>
      </c>
      <c r="I17" s="62">
        <v>364540904</v>
      </c>
      <c r="M17" s="41"/>
    </row>
    <row r="18" spans="1:13" s="11" customFormat="1">
      <c r="A18" s="29">
        <v>12</v>
      </c>
      <c r="B18" s="30">
        <v>780054</v>
      </c>
      <c r="C18" s="34" t="s">
        <v>90</v>
      </c>
      <c r="D18" s="54">
        <v>0.79430000000000001</v>
      </c>
      <c r="E18" s="55">
        <v>1.5692839999999999</v>
      </c>
      <c r="F18" s="56">
        <v>2009.24</v>
      </c>
      <c r="G18" s="60">
        <v>24015294</v>
      </c>
      <c r="H18" s="61">
        <v>42185074</v>
      </c>
      <c r="I18" s="62">
        <v>66200368</v>
      </c>
      <c r="M18" s="41"/>
    </row>
    <row r="19" spans="1:13" s="11" customFormat="1">
      <c r="A19" s="29">
        <v>13</v>
      </c>
      <c r="B19" s="30">
        <v>780058</v>
      </c>
      <c r="C19" s="34" t="s">
        <v>9</v>
      </c>
      <c r="D19" s="54">
        <v>0.80020000000000002</v>
      </c>
      <c r="E19" s="55">
        <v>1.5028459999999999</v>
      </c>
      <c r="F19" s="56">
        <v>1938.47</v>
      </c>
      <c r="G19" s="60">
        <v>23185586</v>
      </c>
      <c r="H19" s="61">
        <v>46108750</v>
      </c>
      <c r="I19" s="62">
        <v>69294336</v>
      </c>
      <c r="M19" s="41"/>
    </row>
    <row r="20" spans="1:13" s="11" customFormat="1">
      <c r="A20" s="29">
        <v>14</v>
      </c>
      <c r="B20" s="30">
        <v>780081</v>
      </c>
      <c r="C20" s="34" t="s">
        <v>8</v>
      </c>
      <c r="D20" s="54">
        <v>0.80300000000000005</v>
      </c>
      <c r="E20" s="55">
        <v>1.546127</v>
      </c>
      <c r="F20" s="56">
        <v>2001.27</v>
      </c>
      <c r="G20" s="60">
        <v>15886739</v>
      </c>
      <c r="H20" s="61">
        <v>29089826</v>
      </c>
      <c r="I20" s="62">
        <v>44976565</v>
      </c>
      <c r="M20" s="41"/>
    </row>
    <row r="21" spans="1:13" s="11" customFormat="1">
      <c r="A21" s="29">
        <v>15</v>
      </c>
      <c r="B21" s="30">
        <v>780112</v>
      </c>
      <c r="C21" s="34" t="s">
        <v>10</v>
      </c>
      <c r="D21" s="54">
        <v>0.8085</v>
      </c>
      <c r="E21" s="55">
        <v>1.5874550000000001</v>
      </c>
      <c r="F21" s="56">
        <v>2068.84</v>
      </c>
      <c r="G21" s="60">
        <v>52177663</v>
      </c>
      <c r="H21" s="61">
        <v>88819884</v>
      </c>
      <c r="I21" s="62">
        <v>140997547</v>
      </c>
      <c r="M21" s="41"/>
    </row>
    <row r="22" spans="1:13" s="11" customFormat="1">
      <c r="A22" s="29">
        <v>16</v>
      </c>
      <c r="B22" s="30">
        <v>780057</v>
      </c>
      <c r="C22" s="34" t="s">
        <v>12</v>
      </c>
      <c r="D22" s="54">
        <v>0.81240000000000001</v>
      </c>
      <c r="E22" s="55">
        <v>1.575434</v>
      </c>
      <c r="F22" s="56">
        <v>2063.08</v>
      </c>
      <c r="G22" s="60">
        <v>78814267</v>
      </c>
      <c r="H22" s="61">
        <v>136964945</v>
      </c>
      <c r="I22" s="62">
        <v>215779212</v>
      </c>
      <c r="M22" s="41"/>
    </row>
    <row r="23" spans="1:13" s="11" customFormat="1">
      <c r="A23" s="29">
        <v>17</v>
      </c>
      <c r="B23" s="30">
        <v>780055</v>
      </c>
      <c r="C23" s="34" t="s">
        <v>13</v>
      </c>
      <c r="D23" s="54">
        <v>0.81020000000000003</v>
      </c>
      <c r="E23" s="55">
        <v>1.5605850000000001</v>
      </c>
      <c r="F23" s="56">
        <v>2038.1</v>
      </c>
      <c r="G23" s="60">
        <v>21709375</v>
      </c>
      <c r="H23" s="61">
        <v>38726306</v>
      </c>
      <c r="I23" s="62">
        <v>60435681</v>
      </c>
      <c r="M23" s="41"/>
    </row>
    <row r="24" spans="1:13" s="11" customFormat="1">
      <c r="A24" s="29">
        <v>18</v>
      </c>
      <c r="B24" s="30">
        <v>780129</v>
      </c>
      <c r="C24" s="34" t="s">
        <v>11</v>
      </c>
      <c r="D24" s="54">
        <v>0.80459999999999998</v>
      </c>
      <c r="E24" s="55">
        <v>1.496936</v>
      </c>
      <c r="F24" s="56">
        <v>1941.46</v>
      </c>
      <c r="G24" s="60">
        <v>50163661</v>
      </c>
      <c r="H24" s="61">
        <v>100945973</v>
      </c>
      <c r="I24" s="62">
        <v>151109634</v>
      </c>
      <c r="M24" s="41"/>
    </row>
    <row r="25" spans="1:13" s="11" customFormat="1">
      <c r="A25" s="29">
        <v>19</v>
      </c>
      <c r="B25" s="31">
        <v>780083</v>
      </c>
      <c r="C25" s="34" t="s">
        <v>19</v>
      </c>
      <c r="D25" s="54">
        <v>0.81159999999999999</v>
      </c>
      <c r="E25" s="55">
        <v>1.4978769999999999</v>
      </c>
      <c r="F25" s="56">
        <v>1959.58</v>
      </c>
      <c r="G25" s="60">
        <v>27629297</v>
      </c>
      <c r="H25" s="61">
        <v>55494209</v>
      </c>
      <c r="I25" s="62">
        <v>83123506</v>
      </c>
      <c r="M25" s="41"/>
    </row>
    <row r="26" spans="1:13" s="11" customFormat="1">
      <c r="A26" s="29">
        <v>20</v>
      </c>
      <c r="B26" s="30">
        <v>780039</v>
      </c>
      <c r="C26" s="34" t="s">
        <v>108</v>
      </c>
      <c r="D26" s="54">
        <v>0.81379999999999997</v>
      </c>
      <c r="E26" s="55">
        <v>1.487365</v>
      </c>
      <c r="F26" s="56">
        <v>1951.1</v>
      </c>
      <c r="G26" s="60">
        <v>14910824</v>
      </c>
      <c r="H26" s="61">
        <v>30594777</v>
      </c>
      <c r="I26" s="62">
        <v>45505601</v>
      </c>
      <c r="M26" s="41"/>
    </row>
    <row r="27" spans="1:13" s="11" customFormat="1">
      <c r="A27" s="29">
        <v>21</v>
      </c>
      <c r="B27" s="30">
        <v>780065</v>
      </c>
      <c r="C27" s="34" t="s">
        <v>17</v>
      </c>
      <c r="D27" s="54">
        <v>0.81659999999999999</v>
      </c>
      <c r="E27" s="55">
        <v>1.531601</v>
      </c>
      <c r="F27" s="56">
        <v>2016.04</v>
      </c>
      <c r="G27" s="60">
        <v>43132337</v>
      </c>
      <c r="H27" s="61">
        <v>81136675</v>
      </c>
      <c r="I27" s="62">
        <v>124269012</v>
      </c>
      <c r="M27" s="41"/>
    </row>
    <row r="28" spans="1:13" s="11" customFormat="1">
      <c r="A28" s="29">
        <v>22</v>
      </c>
      <c r="B28" s="30">
        <v>780052</v>
      </c>
      <c r="C28" s="34" t="s">
        <v>30</v>
      </c>
      <c r="D28" s="54">
        <v>0.8246</v>
      </c>
      <c r="E28" s="55">
        <v>1.4880150000000001</v>
      </c>
      <c r="F28" s="56">
        <v>1977.86</v>
      </c>
      <c r="G28" s="60">
        <v>39059496</v>
      </c>
      <c r="H28" s="61">
        <v>80037446</v>
      </c>
      <c r="I28" s="62">
        <v>119096942</v>
      </c>
      <c r="M28" s="41"/>
    </row>
    <row r="29" spans="1:13" s="11" customFormat="1">
      <c r="A29" s="29">
        <v>23</v>
      </c>
      <c r="B29" s="30">
        <v>780056</v>
      </c>
      <c r="C29" s="34" t="s">
        <v>15</v>
      </c>
      <c r="D29" s="54">
        <v>0.81920000000000004</v>
      </c>
      <c r="E29" s="55">
        <v>1.579915</v>
      </c>
      <c r="F29" s="56">
        <v>2086.2600000000002</v>
      </c>
      <c r="G29" s="60">
        <v>45162907</v>
      </c>
      <c r="H29" s="61">
        <v>77878543</v>
      </c>
      <c r="I29" s="62">
        <v>123041450</v>
      </c>
      <c r="M29" s="41"/>
    </row>
    <row r="30" spans="1:13" s="11" customFormat="1">
      <c r="A30" s="29">
        <v>24</v>
      </c>
      <c r="B30" s="30">
        <v>780194</v>
      </c>
      <c r="C30" s="34" t="s">
        <v>18</v>
      </c>
      <c r="D30" s="54">
        <v>0.81830000000000003</v>
      </c>
      <c r="E30" s="55">
        <v>1.5240959999999999</v>
      </c>
      <c r="F30" s="56">
        <v>2010.34</v>
      </c>
      <c r="G30" s="60">
        <v>42679710</v>
      </c>
      <c r="H30" s="61">
        <v>81434851</v>
      </c>
      <c r="I30" s="62">
        <v>124114561</v>
      </c>
      <c r="M30" s="41"/>
    </row>
    <row r="31" spans="1:13" s="11" customFormat="1">
      <c r="A31" s="29">
        <v>25</v>
      </c>
      <c r="B31" s="30">
        <v>780216</v>
      </c>
      <c r="C31" s="34" t="s">
        <v>91</v>
      </c>
      <c r="D31" s="54">
        <v>0.84099999999999997</v>
      </c>
      <c r="E31" s="55">
        <v>1.521515</v>
      </c>
      <c r="F31" s="56">
        <v>2062.61</v>
      </c>
      <c r="G31" s="60">
        <v>73526</v>
      </c>
      <c r="H31" s="61">
        <v>140986</v>
      </c>
      <c r="I31" s="62">
        <v>214512</v>
      </c>
      <c r="M31" s="41"/>
    </row>
    <row r="32" spans="1:13" s="11" customFormat="1">
      <c r="A32" s="29">
        <v>26</v>
      </c>
      <c r="B32" s="30">
        <v>780192</v>
      </c>
      <c r="C32" s="34" t="s">
        <v>26</v>
      </c>
      <c r="D32" s="54">
        <v>0.82889999999999997</v>
      </c>
      <c r="E32" s="55">
        <v>1.5458559999999999</v>
      </c>
      <c r="F32" s="56">
        <v>2065.46</v>
      </c>
      <c r="G32" s="60">
        <v>48054981</v>
      </c>
      <c r="H32" s="61">
        <v>88035990</v>
      </c>
      <c r="I32" s="62">
        <v>136090971</v>
      </c>
      <c r="M32" s="41"/>
    </row>
    <row r="33" spans="1:13" s="11" customFormat="1">
      <c r="A33" s="29">
        <v>27</v>
      </c>
      <c r="B33" s="30">
        <v>780064</v>
      </c>
      <c r="C33" s="34" t="s">
        <v>21</v>
      </c>
      <c r="D33" s="54">
        <v>0.82489999999999997</v>
      </c>
      <c r="E33" s="55">
        <v>1.4870699999999999</v>
      </c>
      <c r="F33" s="56">
        <v>1977.32</v>
      </c>
      <c r="G33" s="60">
        <v>33978734</v>
      </c>
      <c r="H33" s="61">
        <v>69761559</v>
      </c>
      <c r="I33" s="62">
        <v>103740293</v>
      </c>
      <c r="M33" s="41"/>
    </row>
    <row r="34" spans="1:13" s="11" customFormat="1">
      <c r="A34" s="29">
        <v>28</v>
      </c>
      <c r="B34" s="30">
        <v>780063</v>
      </c>
      <c r="C34" s="34" t="s">
        <v>23</v>
      </c>
      <c r="D34" s="54">
        <v>0.82530000000000003</v>
      </c>
      <c r="E34" s="55">
        <v>1.4852209999999999</v>
      </c>
      <c r="F34" s="56">
        <v>1975.82</v>
      </c>
      <c r="G34" s="60">
        <v>35410230</v>
      </c>
      <c r="H34" s="61">
        <v>72977519</v>
      </c>
      <c r="I34" s="62">
        <v>108387749</v>
      </c>
      <c r="M34" s="41"/>
    </row>
    <row r="35" spans="1:13" s="11" customFormat="1">
      <c r="A35" s="29">
        <v>29</v>
      </c>
      <c r="B35" s="30">
        <v>780126</v>
      </c>
      <c r="C35" s="34" t="s">
        <v>20</v>
      </c>
      <c r="D35" s="54">
        <v>0.82579999999999998</v>
      </c>
      <c r="E35" s="55">
        <v>1.578748</v>
      </c>
      <c r="F35" s="56">
        <v>2101.52</v>
      </c>
      <c r="G35" s="60">
        <v>82208115</v>
      </c>
      <c r="H35" s="61">
        <v>142044753</v>
      </c>
      <c r="I35" s="62">
        <v>224252868</v>
      </c>
      <c r="M35" s="41"/>
    </row>
    <row r="36" spans="1:13" s="11" customFormat="1">
      <c r="A36" s="29">
        <v>30</v>
      </c>
      <c r="B36" s="30">
        <v>780011</v>
      </c>
      <c r="C36" s="34" t="s">
        <v>22</v>
      </c>
      <c r="D36" s="54">
        <v>0.83450000000000002</v>
      </c>
      <c r="E36" s="55">
        <v>1.667746</v>
      </c>
      <c r="F36" s="56">
        <v>2243.37</v>
      </c>
      <c r="G36" s="60">
        <v>55608807</v>
      </c>
      <c r="H36" s="61">
        <v>83278394</v>
      </c>
      <c r="I36" s="62">
        <v>138887201</v>
      </c>
      <c r="M36" s="41"/>
    </row>
    <row r="37" spans="1:13" s="11" customFormat="1">
      <c r="A37" s="29">
        <v>31</v>
      </c>
      <c r="B37" s="30">
        <v>780051</v>
      </c>
      <c r="C37" s="34" t="s">
        <v>25</v>
      </c>
      <c r="D37" s="54">
        <v>0.82820000000000005</v>
      </c>
      <c r="E37" s="55">
        <v>1.521021</v>
      </c>
      <c r="F37" s="56">
        <v>2030.56</v>
      </c>
      <c r="G37" s="60">
        <v>51125193</v>
      </c>
      <c r="H37" s="61">
        <v>98124980</v>
      </c>
      <c r="I37" s="62">
        <v>149250173</v>
      </c>
      <c r="M37" s="41"/>
    </row>
    <row r="38" spans="1:13" s="11" customFormat="1">
      <c r="A38" s="29">
        <v>32</v>
      </c>
      <c r="B38" s="30">
        <v>780105</v>
      </c>
      <c r="C38" s="34" t="s">
        <v>33</v>
      </c>
      <c r="D38" s="54">
        <v>0.82269999999999999</v>
      </c>
      <c r="E38" s="55">
        <v>1.4646840000000001</v>
      </c>
      <c r="F38" s="56">
        <v>1942.36</v>
      </c>
      <c r="G38" s="60">
        <v>93923672</v>
      </c>
      <c r="H38" s="61">
        <v>202123708</v>
      </c>
      <c r="I38" s="62">
        <v>296047380</v>
      </c>
      <c r="M38" s="41"/>
    </row>
    <row r="39" spans="1:13" s="11" customFormat="1">
      <c r="A39" s="29">
        <v>33</v>
      </c>
      <c r="B39" s="30">
        <v>780067</v>
      </c>
      <c r="C39" s="34" t="s">
        <v>28</v>
      </c>
      <c r="D39" s="54">
        <v>0.83560000000000001</v>
      </c>
      <c r="E39" s="55">
        <v>1.531007</v>
      </c>
      <c r="F39" s="56">
        <v>2062.15</v>
      </c>
      <c r="G39" s="60">
        <v>35023952</v>
      </c>
      <c r="H39" s="61">
        <v>65957603</v>
      </c>
      <c r="I39" s="62">
        <v>100981555</v>
      </c>
      <c r="M39" s="41"/>
    </row>
    <row r="40" spans="1:13" s="11" customFormat="1">
      <c r="A40" s="29">
        <v>34</v>
      </c>
      <c r="B40" s="30">
        <v>780104</v>
      </c>
      <c r="C40" s="34" t="s">
        <v>29</v>
      </c>
      <c r="D40" s="54">
        <v>0.83199999999999996</v>
      </c>
      <c r="E40" s="55">
        <v>1.5162059999999999</v>
      </c>
      <c r="F40" s="56">
        <v>2033.42</v>
      </c>
      <c r="G40" s="60">
        <v>51482586</v>
      </c>
      <c r="H40" s="61">
        <v>99732592</v>
      </c>
      <c r="I40" s="62">
        <v>151215178</v>
      </c>
      <c r="M40" s="41"/>
    </row>
    <row r="41" spans="1:13" s="11" customFormat="1" ht="15.75" customHeight="1">
      <c r="A41" s="29">
        <v>35</v>
      </c>
      <c r="B41" s="31">
        <v>780103</v>
      </c>
      <c r="C41" s="34" t="s">
        <v>24</v>
      </c>
      <c r="D41" s="54">
        <v>0.83050000000000002</v>
      </c>
      <c r="E41" s="55">
        <v>1.5273410000000001</v>
      </c>
      <c r="F41" s="56">
        <v>2044.66</v>
      </c>
      <c r="G41" s="60">
        <v>97080661</v>
      </c>
      <c r="H41" s="61">
        <v>184094674</v>
      </c>
      <c r="I41" s="62">
        <v>281175335</v>
      </c>
      <c r="M41" s="41"/>
    </row>
    <row r="42" spans="1:13" s="11" customFormat="1">
      <c r="A42" s="29">
        <v>36</v>
      </c>
      <c r="B42" s="30">
        <v>780152</v>
      </c>
      <c r="C42" s="34" t="s">
        <v>105</v>
      </c>
      <c r="D42" s="54">
        <v>0.83650000000000002</v>
      </c>
      <c r="E42" s="55">
        <v>1.5509109999999999</v>
      </c>
      <c r="F42" s="56">
        <v>2091.21</v>
      </c>
      <c r="G42" s="60">
        <v>1574069</v>
      </c>
      <c r="H42" s="61">
        <v>2857210</v>
      </c>
      <c r="I42" s="62">
        <v>4431279</v>
      </c>
      <c r="M42" s="41"/>
    </row>
    <row r="43" spans="1:13" s="11" customFormat="1">
      <c r="A43" s="29">
        <v>37</v>
      </c>
      <c r="B43" s="30">
        <v>780100</v>
      </c>
      <c r="C43" s="34" t="s">
        <v>31</v>
      </c>
      <c r="D43" s="54">
        <v>0.84409999999999996</v>
      </c>
      <c r="E43" s="55">
        <v>1.507809</v>
      </c>
      <c r="F43" s="56">
        <v>2051.5700000000002</v>
      </c>
      <c r="G43" s="60">
        <v>76449627</v>
      </c>
      <c r="H43" s="61">
        <v>150547940</v>
      </c>
      <c r="I43" s="62">
        <v>226997567</v>
      </c>
      <c r="M43" s="41"/>
    </row>
    <row r="44" spans="1:13" s="11" customFormat="1" ht="15" customHeight="1">
      <c r="A44" s="29">
        <v>38</v>
      </c>
      <c r="B44" s="30">
        <v>780118</v>
      </c>
      <c r="C44" s="34" t="s">
        <v>27</v>
      </c>
      <c r="D44" s="54">
        <v>0.84289999999999998</v>
      </c>
      <c r="E44" s="55">
        <v>1.5159279999999999</v>
      </c>
      <c r="F44" s="56">
        <v>2059.6799999999998</v>
      </c>
      <c r="G44" s="60">
        <v>49355859</v>
      </c>
      <c r="H44" s="61">
        <v>95664197</v>
      </c>
      <c r="I44" s="62">
        <v>145020056</v>
      </c>
      <c r="M44" s="41"/>
    </row>
    <row r="45" spans="1:13" s="11" customFormat="1" ht="15.75" customHeight="1">
      <c r="A45" s="29">
        <v>39</v>
      </c>
      <c r="B45" s="30">
        <v>780127</v>
      </c>
      <c r="C45" s="34" t="s">
        <v>92</v>
      </c>
      <c r="D45" s="54">
        <v>0.84499999999999997</v>
      </c>
      <c r="E45" s="55">
        <v>1.489339</v>
      </c>
      <c r="F45" s="56">
        <v>2028.6</v>
      </c>
      <c r="G45" s="60">
        <v>28544938</v>
      </c>
      <c r="H45" s="61">
        <v>58333705</v>
      </c>
      <c r="I45" s="62">
        <v>86878643</v>
      </c>
      <c r="M45" s="41"/>
    </row>
    <row r="46" spans="1:13" s="11" customFormat="1">
      <c r="A46" s="29">
        <v>40</v>
      </c>
      <c r="B46" s="30">
        <v>780050</v>
      </c>
      <c r="C46" s="34" t="s">
        <v>32</v>
      </c>
      <c r="D46" s="54">
        <v>0.84870000000000001</v>
      </c>
      <c r="E46" s="55">
        <v>1.5100199999999999</v>
      </c>
      <c r="F46" s="56">
        <v>2065.77</v>
      </c>
      <c r="G46" s="60">
        <v>54644007</v>
      </c>
      <c r="H46" s="61">
        <v>107140938</v>
      </c>
      <c r="I46" s="62">
        <v>161784945</v>
      </c>
      <c r="M46" s="41"/>
    </row>
    <row r="47" spans="1:13" s="11" customFormat="1">
      <c r="A47" s="29">
        <v>41</v>
      </c>
      <c r="B47" s="30">
        <v>780059</v>
      </c>
      <c r="C47" s="34" t="s">
        <v>35</v>
      </c>
      <c r="D47" s="54">
        <v>0.85960000000000003</v>
      </c>
      <c r="E47" s="55">
        <v>1.5194160000000001</v>
      </c>
      <c r="F47" s="56">
        <v>2105.3200000000002</v>
      </c>
      <c r="G47" s="60">
        <v>47982318</v>
      </c>
      <c r="H47" s="61">
        <v>92377360</v>
      </c>
      <c r="I47" s="62">
        <v>140359678</v>
      </c>
      <c r="M47" s="41"/>
    </row>
    <row r="48" spans="1:13" s="11" customFormat="1">
      <c r="A48" s="29">
        <v>42</v>
      </c>
      <c r="B48" s="31">
        <v>780018</v>
      </c>
      <c r="C48" s="34" t="s">
        <v>93</v>
      </c>
      <c r="D48" s="54">
        <v>0.84819999999999995</v>
      </c>
      <c r="E48" s="55">
        <v>1.505347</v>
      </c>
      <c r="F48" s="56">
        <v>2058.16</v>
      </c>
      <c r="G48" s="60">
        <v>4674130</v>
      </c>
      <c r="H48" s="61">
        <v>9249351</v>
      </c>
      <c r="I48" s="62">
        <v>13923481</v>
      </c>
      <c r="M48" s="41"/>
    </row>
    <row r="49" spans="1:13" s="11" customFormat="1">
      <c r="A49" s="29">
        <v>43</v>
      </c>
      <c r="B49" s="30">
        <v>780066</v>
      </c>
      <c r="C49" s="34" t="s">
        <v>94</v>
      </c>
      <c r="D49" s="54">
        <v>0.85540000000000005</v>
      </c>
      <c r="E49" s="55">
        <v>1.510713</v>
      </c>
      <c r="F49" s="56">
        <v>2083.0300000000002</v>
      </c>
      <c r="G49" s="60">
        <v>42531814</v>
      </c>
      <c r="H49" s="61">
        <v>83279288</v>
      </c>
      <c r="I49" s="62">
        <v>125811102</v>
      </c>
      <c r="M49" s="41"/>
    </row>
    <row r="50" spans="1:13" s="11" customFormat="1" ht="17.25" customHeight="1">
      <c r="A50" s="29">
        <v>44</v>
      </c>
      <c r="B50" s="30">
        <v>780098</v>
      </c>
      <c r="C50" s="34" t="s">
        <v>34</v>
      </c>
      <c r="D50" s="54">
        <v>0.8569</v>
      </c>
      <c r="E50" s="55">
        <v>1.4711620000000001</v>
      </c>
      <c r="F50" s="56">
        <v>2032.06</v>
      </c>
      <c r="G50" s="60">
        <v>42349998</v>
      </c>
      <c r="H50" s="61">
        <v>89884094</v>
      </c>
      <c r="I50" s="62">
        <v>132234092</v>
      </c>
      <c r="M50" s="41"/>
    </row>
    <row r="51" spans="1:13" s="11" customFormat="1">
      <c r="A51" s="29">
        <v>45</v>
      </c>
      <c r="B51" s="30">
        <v>780457</v>
      </c>
      <c r="C51" s="34" t="s">
        <v>95</v>
      </c>
      <c r="D51" s="54">
        <v>0.7329</v>
      </c>
      <c r="E51" s="55">
        <v>1.460297</v>
      </c>
      <c r="F51" s="56">
        <v>1725.17</v>
      </c>
      <c r="G51" s="60">
        <v>7613</v>
      </c>
      <c r="H51" s="61">
        <v>16539</v>
      </c>
      <c r="I51" s="62">
        <v>24152</v>
      </c>
      <c r="M51" s="41"/>
    </row>
    <row r="52" spans="1:13" s="11" customFormat="1">
      <c r="A52" s="29">
        <v>46</v>
      </c>
      <c r="B52" s="30">
        <v>780188</v>
      </c>
      <c r="C52" s="34" t="s">
        <v>96</v>
      </c>
      <c r="D52" s="54">
        <v>0.92049999999999998</v>
      </c>
      <c r="E52" s="55">
        <v>1.1223939999999999</v>
      </c>
      <c r="F52" s="56">
        <v>1665.38</v>
      </c>
      <c r="G52" s="60">
        <v>3044974</v>
      </c>
      <c r="H52" s="61">
        <v>24878509</v>
      </c>
      <c r="I52" s="62">
        <v>27923483</v>
      </c>
      <c r="M52" s="41"/>
    </row>
    <row r="53" spans="1:13" s="11" customFormat="1">
      <c r="A53" s="29">
        <v>47</v>
      </c>
      <c r="B53" s="30">
        <v>780007</v>
      </c>
      <c r="C53" s="34" t="s">
        <v>97</v>
      </c>
      <c r="D53" s="54">
        <v>0.9506</v>
      </c>
      <c r="E53" s="55">
        <v>1.1921379999999999</v>
      </c>
      <c r="F53" s="56">
        <v>1826.71</v>
      </c>
      <c r="G53" s="60">
        <v>5005</v>
      </c>
      <c r="H53" s="61">
        <v>26049</v>
      </c>
      <c r="I53" s="62">
        <v>31054</v>
      </c>
      <c r="M53" s="41"/>
    </row>
    <row r="54" spans="1:13" s="11" customFormat="1">
      <c r="A54" s="29">
        <v>48</v>
      </c>
      <c r="B54" s="31">
        <v>780131</v>
      </c>
      <c r="C54" s="34" t="s">
        <v>104</v>
      </c>
      <c r="D54" s="54">
        <v>0.92110000000000003</v>
      </c>
      <c r="E54" s="55">
        <v>1.506427</v>
      </c>
      <c r="F54" s="56">
        <v>2236.66</v>
      </c>
      <c r="G54" s="60">
        <v>7979330</v>
      </c>
      <c r="H54" s="61">
        <v>15756118</v>
      </c>
      <c r="I54" s="62">
        <v>23735448</v>
      </c>
      <c r="M54" s="41"/>
    </row>
    <row r="55" spans="1:13" s="11" customFormat="1">
      <c r="A55" s="29">
        <v>49</v>
      </c>
      <c r="B55" s="30">
        <v>780109</v>
      </c>
      <c r="C55" s="34" t="s">
        <v>38</v>
      </c>
      <c r="D55" s="54">
        <v>0.97609999999999997</v>
      </c>
      <c r="E55" s="55">
        <v>1.5598700000000001</v>
      </c>
      <c r="F55" s="56">
        <v>2454.3000000000002</v>
      </c>
      <c r="G55" s="60">
        <v>72646941</v>
      </c>
      <c r="H55" s="61">
        <v>129756834</v>
      </c>
      <c r="I55" s="62">
        <v>202403775</v>
      </c>
      <c r="M55" s="41"/>
    </row>
    <row r="56" spans="1:13" s="11" customFormat="1">
      <c r="A56" s="29">
        <v>50</v>
      </c>
      <c r="B56" s="30">
        <v>780111</v>
      </c>
      <c r="C56" s="34" t="s">
        <v>39</v>
      </c>
      <c r="D56" s="54">
        <v>0.98570000000000002</v>
      </c>
      <c r="E56" s="55">
        <v>1.5727199999999999</v>
      </c>
      <c r="F56" s="56">
        <v>2498.86</v>
      </c>
      <c r="G56" s="60">
        <v>61706722</v>
      </c>
      <c r="H56" s="61">
        <v>107743258</v>
      </c>
      <c r="I56" s="62">
        <v>169449980</v>
      </c>
      <c r="M56" s="41"/>
    </row>
    <row r="57" spans="1:13" s="11" customFormat="1">
      <c r="A57" s="29">
        <v>51</v>
      </c>
      <c r="B57" s="30">
        <v>780113</v>
      </c>
      <c r="C57" s="34" t="s">
        <v>37</v>
      </c>
      <c r="D57" s="54">
        <v>0.98280000000000001</v>
      </c>
      <c r="E57" s="55">
        <v>1.563429</v>
      </c>
      <c r="F57" s="56">
        <v>2476.79</v>
      </c>
      <c r="G57" s="60">
        <v>100056155</v>
      </c>
      <c r="H57" s="61">
        <v>177584205</v>
      </c>
      <c r="I57" s="62">
        <v>277640360</v>
      </c>
      <c r="M57" s="41"/>
    </row>
    <row r="58" spans="1:13" s="11" customFormat="1">
      <c r="A58" s="29">
        <v>52</v>
      </c>
      <c r="B58" s="30">
        <v>780122</v>
      </c>
      <c r="C58" s="34" t="s">
        <v>36</v>
      </c>
      <c r="D58" s="54">
        <v>0.98299999999999998</v>
      </c>
      <c r="E58" s="55">
        <v>1.6140060000000001</v>
      </c>
      <c r="F58" s="56">
        <v>2557.4299999999998</v>
      </c>
      <c r="G58" s="60">
        <v>124412424</v>
      </c>
      <c r="H58" s="61">
        <v>202624127</v>
      </c>
      <c r="I58" s="62">
        <v>327036551</v>
      </c>
      <c r="M58" s="41"/>
    </row>
    <row r="59" spans="1:13" s="11" customFormat="1">
      <c r="A59" s="29">
        <v>53</v>
      </c>
      <c r="B59" s="30">
        <v>780107</v>
      </c>
      <c r="C59" s="34" t="s">
        <v>40</v>
      </c>
      <c r="D59" s="54">
        <v>0.99709999999999999</v>
      </c>
      <c r="E59" s="55">
        <v>1.567809</v>
      </c>
      <c r="F59" s="56">
        <v>2519.86</v>
      </c>
      <c r="G59" s="60">
        <v>82164303</v>
      </c>
      <c r="H59" s="61">
        <v>144704092</v>
      </c>
      <c r="I59" s="62">
        <v>226868395</v>
      </c>
      <c r="M59" s="41"/>
    </row>
    <row r="60" spans="1:13" s="11" customFormat="1">
      <c r="A60" s="29">
        <v>54</v>
      </c>
      <c r="B60" s="30">
        <v>780396</v>
      </c>
      <c r="C60" s="34" t="s">
        <v>98</v>
      </c>
      <c r="D60" s="54">
        <v>0.9617</v>
      </c>
      <c r="E60" s="55">
        <v>1.269398</v>
      </c>
      <c r="F60" s="56">
        <v>1967.81</v>
      </c>
      <c r="G60" s="60">
        <v>43577110</v>
      </c>
      <c r="H60" s="61">
        <v>161757633</v>
      </c>
      <c r="I60" s="62">
        <v>205334743</v>
      </c>
      <c r="M60" s="41"/>
    </row>
    <row r="61" spans="1:13" s="11" customFormat="1">
      <c r="A61" s="29">
        <v>55</v>
      </c>
      <c r="B61" s="30">
        <v>780106</v>
      </c>
      <c r="C61" s="34" t="s">
        <v>42</v>
      </c>
      <c r="D61" s="54">
        <v>1.0124</v>
      </c>
      <c r="E61" s="55">
        <v>1.601494</v>
      </c>
      <c r="F61" s="56">
        <v>2613.5</v>
      </c>
      <c r="G61" s="60">
        <v>58470196</v>
      </c>
      <c r="H61" s="61">
        <v>97208236</v>
      </c>
      <c r="I61" s="62">
        <v>155678432</v>
      </c>
      <c r="M61" s="41"/>
    </row>
    <row r="62" spans="1:13" s="11" customFormat="1">
      <c r="A62" s="29">
        <v>56</v>
      </c>
      <c r="B62" s="30">
        <v>780115</v>
      </c>
      <c r="C62" s="34" t="s">
        <v>41</v>
      </c>
      <c r="D62" s="54">
        <v>1.0201</v>
      </c>
      <c r="E62" s="55">
        <v>1.5831770000000001</v>
      </c>
      <c r="F62" s="56">
        <v>2603.2600000000002</v>
      </c>
      <c r="G62" s="60">
        <v>54415611</v>
      </c>
      <c r="H62" s="61">
        <v>93308928</v>
      </c>
      <c r="I62" s="62">
        <v>147724539</v>
      </c>
      <c r="M62" s="41"/>
    </row>
    <row r="63" spans="1:13" s="11" customFormat="1">
      <c r="A63" s="29">
        <v>57</v>
      </c>
      <c r="B63" s="30">
        <v>780114</v>
      </c>
      <c r="C63" s="34" t="s">
        <v>43</v>
      </c>
      <c r="D63" s="54">
        <v>1.0327</v>
      </c>
      <c r="E63" s="55">
        <v>1.575051</v>
      </c>
      <c r="F63" s="56">
        <v>2621.89</v>
      </c>
      <c r="G63" s="60">
        <v>119780770</v>
      </c>
      <c r="H63" s="61">
        <v>208295947</v>
      </c>
      <c r="I63" s="62">
        <v>328076717</v>
      </c>
      <c r="M63" s="41"/>
    </row>
    <row r="64" spans="1:13" s="11" customFormat="1">
      <c r="A64" s="29">
        <v>58</v>
      </c>
      <c r="B64" s="30">
        <v>780060</v>
      </c>
      <c r="C64" s="34" t="s">
        <v>45</v>
      </c>
      <c r="D64" s="54">
        <v>1.04</v>
      </c>
      <c r="E64" s="55">
        <v>1.589731</v>
      </c>
      <c r="F64" s="56">
        <v>2665.03</v>
      </c>
      <c r="G64" s="60">
        <v>29030037</v>
      </c>
      <c r="H64" s="61">
        <v>49225910</v>
      </c>
      <c r="I64" s="62">
        <v>78255947</v>
      </c>
      <c r="M64" s="41"/>
    </row>
    <row r="65" spans="1:13" s="11" customFormat="1">
      <c r="A65" s="29">
        <v>59</v>
      </c>
      <c r="B65" s="30">
        <v>780101</v>
      </c>
      <c r="C65" s="34" t="s">
        <v>44</v>
      </c>
      <c r="D65" s="54">
        <v>1.0448</v>
      </c>
      <c r="E65" s="55">
        <v>1.5825670000000001</v>
      </c>
      <c r="F65" s="56">
        <v>2665.26</v>
      </c>
      <c r="G65" s="60">
        <v>150181672</v>
      </c>
      <c r="H65" s="61">
        <v>257793096</v>
      </c>
      <c r="I65" s="62">
        <v>407974768</v>
      </c>
      <c r="M65" s="41"/>
    </row>
    <row r="66" spans="1:13" s="11" customFormat="1">
      <c r="A66" s="29">
        <v>60</v>
      </c>
      <c r="B66" s="30">
        <v>780119</v>
      </c>
      <c r="C66" s="34" t="s">
        <v>46</v>
      </c>
      <c r="D66" s="54">
        <v>1.0523</v>
      </c>
      <c r="E66" s="55">
        <v>1.591237</v>
      </c>
      <c r="F66" s="56">
        <v>2699.1</v>
      </c>
      <c r="G66" s="60">
        <v>99292516</v>
      </c>
      <c r="H66" s="61">
        <v>167940351</v>
      </c>
      <c r="I66" s="62">
        <v>267232867</v>
      </c>
      <c r="M66" s="41"/>
    </row>
    <row r="67" spans="1:13" s="11" customFormat="1">
      <c r="A67" s="29">
        <v>61</v>
      </c>
      <c r="B67" s="30">
        <v>780108</v>
      </c>
      <c r="C67" s="34" t="s">
        <v>51</v>
      </c>
      <c r="D67" s="54">
        <v>1.0613999999999999</v>
      </c>
      <c r="E67" s="55">
        <v>1.5981449999999999</v>
      </c>
      <c r="F67" s="56">
        <v>2734.26</v>
      </c>
      <c r="G67" s="60">
        <v>59140271</v>
      </c>
      <c r="H67" s="61">
        <v>98872833</v>
      </c>
      <c r="I67" s="62">
        <v>158013104</v>
      </c>
      <c r="M67" s="41"/>
    </row>
    <row r="68" spans="1:13" s="11" customFormat="1">
      <c r="A68" s="29">
        <v>62</v>
      </c>
      <c r="B68" s="30">
        <v>780041</v>
      </c>
      <c r="C68" s="34" t="s">
        <v>103</v>
      </c>
      <c r="D68" s="54">
        <v>1.1000000000000001</v>
      </c>
      <c r="E68" s="55">
        <v>1.430207</v>
      </c>
      <c r="F68" s="56">
        <v>2535.9299999999998</v>
      </c>
      <c r="G68" s="60">
        <v>5518159</v>
      </c>
      <c r="H68" s="61">
        <v>12826743</v>
      </c>
      <c r="I68" s="62">
        <v>18344902</v>
      </c>
      <c r="M68" s="41"/>
    </row>
    <row r="69" spans="1:13" s="11" customFormat="1">
      <c r="A69" s="29">
        <v>63</v>
      </c>
      <c r="B69" s="31">
        <v>780019</v>
      </c>
      <c r="C69" s="34" t="s">
        <v>99</v>
      </c>
      <c r="D69" s="54">
        <v>1.0995999999999999</v>
      </c>
      <c r="E69" s="55">
        <v>1.4285049999999999</v>
      </c>
      <c r="F69" s="56">
        <v>2531.9899999999998</v>
      </c>
      <c r="G69" s="60">
        <v>1338265</v>
      </c>
      <c r="H69" s="61">
        <v>3123100</v>
      </c>
      <c r="I69" s="62">
        <v>4461365</v>
      </c>
      <c r="M69" s="41"/>
    </row>
    <row r="70" spans="1:13" s="11" customFormat="1">
      <c r="A70" s="29">
        <v>64</v>
      </c>
      <c r="B70" s="30">
        <v>780116</v>
      </c>
      <c r="C70" s="34" t="s">
        <v>47</v>
      </c>
      <c r="D70" s="54">
        <v>1.0707</v>
      </c>
      <c r="E70" s="55">
        <v>1.5265439999999999</v>
      </c>
      <c r="F70" s="56">
        <v>2634.65</v>
      </c>
      <c r="G70" s="60">
        <v>63817425</v>
      </c>
      <c r="H70" s="61">
        <v>121200594</v>
      </c>
      <c r="I70" s="62">
        <v>185018019</v>
      </c>
      <c r="M70" s="41"/>
    </row>
    <row r="71" spans="1:13" s="11" customFormat="1">
      <c r="A71" s="29">
        <v>65</v>
      </c>
      <c r="B71" s="30">
        <v>780123</v>
      </c>
      <c r="C71" s="34" t="s">
        <v>48</v>
      </c>
      <c r="D71" s="54">
        <v>1.0666</v>
      </c>
      <c r="E71" s="55">
        <v>1.5724070000000001</v>
      </c>
      <c r="F71" s="56">
        <v>2703.41</v>
      </c>
      <c r="G71" s="60">
        <v>140290537</v>
      </c>
      <c r="H71" s="61">
        <v>245088616</v>
      </c>
      <c r="I71" s="62">
        <v>385379153</v>
      </c>
      <c r="M71" s="41"/>
    </row>
    <row r="72" spans="1:13" s="11" customFormat="1">
      <c r="A72" s="29">
        <v>66</v>
      </c>
      <c r="B72" s="30">
        <v>780121</v>
      </c>
      <c r="C72" s="34" t="s">
        <v>50</v>
      </c>
      <c r="D72" s="54">
        <v>1.0778000000000001</v>
      </c>
      <c r="E72" s="55">
        <v>1.6210359999999999</v>
      </c>
      <c r="F72" s="56">
        <v>2816.28</v>
      </c>
      <c r="G72" s="60">
        <v>44600437</v>
      </c>
      <c r="H72" s="61">
        <v>71816185</v>
      </c>
      <c r="I72" s="62">
        <v>116416622</v>
      </c>
      <c r="M72" s="41"/>
    </row>
    <row r="73" spans="1:13" s="11" customFormat="1">
      <c r="A73" s="29">
        <v>67</v>
      </c>
      <c r="B73" s="30">
        <v>780120</v>
      </c>
      <c r="C73" s="34" t="s">
        <v>49</v>
      </c>
      <c r="D73" s="54">
        <v>1.0672999999999999</v>
      </c>
      <c r="E73" s="55">
        <v>1.589251</v>
      </c>
      <c r="F73" s="56">
        <v>2734.16</v>
      </c>
      <c r="G73" s="60">
        <v>81946660</v>
      </c>
      <c r="H73" s="61">
        <v>139069262</v>
      </c>
      <c r="I73" s="62">
        <v>221015922</v>
      </c>
      <c r="M73" s="41"/>
    </row>
    <row r="74" spans="1:13" s="11" customFormat="1">
      <c r="A74" s="29">
        <v>68</v>
      </c>
      <c r="B74" s="30">
        <v>780245</v>
      </c>
      <c r="C74" s="34" t="s">
        <v>100</v>
      </c>
      <c r="D74" s="54">
        <v>1.1056999999999999</v>
      </c>
      <c r="E74" s="55">
        <v>1.42564</v>
      </c>
      <c r="F74" s="56">
        <v>2540.9299999999998</v>
      </c>
      <c r="G74" s="60">
        <v>3335654</v>
      </c>
      <c r="H74" s="61">
        <v>7836804</v>
      </c>
      <c r="I74" s="62">
        <v>11172458</v>
      </c>
      <c r="M74" s="41"/>
    </row>
    <row r="75" spans="1:13" s="11" customFormat="1">
      <c r="A75" s="29">
        <v>69</v>
      </c>
      <c r="B75" s="30">
        <v>780110</v>
      </c>
      <c r="C75" s="34" t="s">
        <v>52</v>
      </c>
      <c r="D75" s="54">
        <v>1.0730999999999999</v>
      </c>
      <c r="E75" s="55">
        <v>1.592549</v>
      </c>
      <c r="F75" s="56">
        <v>2754.72</v>
      </c>
      <c r="G75" s="60">
        <v>110872583</v>
      </c>
      <c r="H75" s="61">
        <v>187111402</v>
      </c>
      <c r="I75" s="62">
        <v>297983985</v>
      </c>
      <c r="M75" s="41"/>
    </row>
    <row r="76" spans="1:13" s="11" customFormat="1">
      <c r="A76" s="29">
        <v>70</v>
      </c>
      <c r="B76" s="30">
        <v>780134</v>
      </c>
      <c r="C76" s="34" t="s">
        <v>53</v>
      </c>
      <c r="D76" s="54">
        <v>1.0784</v>
      </c>
      <c r="E76" s="55">
        <v>1.591299</v>
      </c>
      <c r="F76" s="56">
        <v>2766.16</v>
      </c>
      <c r="G76" s="60">
        <v>83730174</v>
      </c>
      <c r="H76" s="61">
        <v>141603770</v>
      </c>
      <c r="I76" s="62">
        <v>225333944</v>
      </c>
      <c r="M76" s="41"/>
    </row>
    <row r="77" spans="1:13" s="11" customFormat="1">
      <c r="A77" s="29">
        <v>71</v>
      </c>
      <c r="B77" s="30">
        <v>780099</v>
      </c>
      <c r="C77" s="34" t="s">
        <v>57</v>
      </c>
      <c r="D77" s="54">
        <v>1.0859000000000001</v>
      </c>
      <c r="E77" s="55">
        <v>1.5295319999999999</v>
      </c>
      <c r="F77" s="56">
        <v>2677.28</v>
      </c>
      <c r="G77" s="60">
        <v>182895417</v>
      </c>
      <c r="H77" s="61">
        <v>345390621</v>
      </c>
      <c r="I77" s="62">
        <v>528286038</v>
      </c>
      <c r="M77" s="41"/>
    </row>
    <row r="78" spans="1:13" s="11" customFormat="1">
      <c r="A78" s="29">
        <v>72</v>
      </c>
      <c r="B78" s="30">
        <v>780125</v>
      </c>
      <c r="C78" s="34" t="s">
        <v>55</v>
      </c>
      <c r="D78" s="54">
        <v>1.0992</v>
      </c>
      <c r="E78" s="55">
        <v>1.5398259999999999</v>
      </c>
      <c r="F78" s="56">
        <v>2728.31</v>
      </c>
      <c r="G78" s="60">
        <v>74072666</v>
      </c>
      <c r="H78" s="61">
        <v>137215789</v>
      </c>
      <c r="I78" s="62">
        <v>211288455</v>
      </c>
      <c r="M78" s="41"/>
    </row>
    <row r="79" spans="1:13" s="11" customFormat="1">
      <c r="A79" s="29">
        <v>73</v>
      </c>
      <c r="B79" s="30">
        <v>780014</v>
      </c>
      <c r="C79" s="34" t="s">
        <v>56</v>
      </c>
      <c r="D79" s="54">
        <v>1.1032</v>
      </c>
      <c r="E79" s="55">
        <v>1.5604279999999999</v>
      </c>
      <c r="F79" s="56">
        <v>2774.87</v>
      </c>
      <c r="G79" s="60">
        <v>74344038</v>
      </c>
      <c r="H79" s="61">
        <v>132655920</v>
      </c>
      <c r="I79" s="62">
        <v>206999958</v>
      </c>
      <c r="M79" s="41"/>
    </row>
    <row r="80" spans="1:13" s="11" customFormat="1">
      <c r="A80" s="29">
        <v>74</v>
      </c>
      <c r="B80" s="30">
        <v>780082</v>
      </c>
      <c r="C80" s="34" t="s">
        <v>58</v>
      </c>
      <c r="D80" s="54">
        <v>1.085</v>
      </c>
      <c r="E80" s="55">
        <v>1.5715490000000001</v>
      </c>
      <c r="F80" s="56">
        <v>2748.54</v>
      </c>
      <c r="G80" s="60">
        <v>280967814</v>
      </c>
      <c r="H80" s="61">
        <v>491590336</v>
      </c>
      <c r="I80" s="62">
        <v>772558150</v>
      </c>
      <c r="M80" s="41"/>
    </row>
    <row r="81" spans="1:13" s="11" customFormat="1">
      <c r="A81" s="29">
        <v>75</v>
      </c>
      <c r="B81" s="30">
        <v>780124</v>
      </c>
      <c r="C81" s="34" t="s">
        <v>54</v>
      </c>
      <c r="D81" s="54">
        <v>1.1023000000000001</v>
      </c>
      <c r="E81" s="55">
        <v>1.5245310000000001</v>
      </c>
      <c r="F81" s="56">
        <v>2708.83</v>
      </c>
      <c r="G81" s="60">
        <v>155044958</v>
      </c>
      <c r="H81" s="61">
        <v>295587515</v>
      </c>
      <c r="I81" s="62">
        <v>450632473</v>
      </c>
      <c r="M81" s="41"/>
    </row>
    <row r="82" spans="1:13" s="11" customFormat="1">
      <c r="A82" s="29">
        <v>76</v>
      </c>
      <c r="B82" s="30">
        <v>780053</v>
      </c>
      <c r="C82" s="34" t="s">
        <v>59</v>
      </c>
      <c r="D82" s="54">
        <v>1.1424000000000001</v>
      </c>
      <c r="E82" s="55">
        <v>1.5782050000000001</v>
      </c>
      <c r="F82" s="56">
        <v>2906.21</v>
      </c>
      <c r="G82" s="60">
        <v>44306104</v>
      </c>
      <c r="H82" s="61">
        <v>76627028</v>
      </c>
      <c r="I82" s="62">
        <v>120933132</v>
      </c>
      <c r="M82" s="41"/>
    </row>
    <row r="83" spans="1:13" s="11" customFormat="1">
      <c r="A83" s="29">
        <v>77</v>
      </c>
      <c r="B83" s="30">
        <v>780102</v>
      </c>
      <c r="C83" s="34" t="s">
        <v>60</v>
      </c>
      <c r="D83" s="54">
        <v>1.1700999999999999</v>
      </c>
      <c r="E83" s="55">
        <v>1.5794870000000001</v>
      </c>
      <c r="F83" s="56">
        <v>2979.09</v>
      </c>
      <c r="G83" s="60">
        <v>91136980</v>
      </c>
      <c r="H83" s="61">
        <v>157271816</v>
      </c>
      <c r="I83" s="62">
        <v>248408796</v>
      </c>
      <c r="M83" s="41"/>
    </row>
    <row r="84" spans="1:13" s="11" customFormat="1">
      <c r="A84" s="29">
        <v>78</v>
      </c>
      <c r="B84" s="30">
        <v>780117</v>
      </c>
      <c r="C84" s="34" t="s">
        <v>61</v>
      </c>
      <c r="D84" s="54">
        <v>1.1104000000000001</v>
      </c>
      <c r="E84" s="55">
        <v>1.544826</v>
      </c>
      <c r="F84" s="56">
        <v>2765.06</v>
      </c>
      <c r="G84" s="60">
        <v>133756069</v>
      </c>
      <c r="H84" s="61">
        <v>245502147</v>
      </c>
      <c r="I84" s="62">
        <v>379258216</v>
      </c>
      <c r="M84" s="41"/>
    </row>
    <row r="85" spans="1:13" s="11" customFormat="1">
      <c r="A85" s="29">
        <v>79</v>
      </c>
      <c r="B85" s="30">
        <v>780062</v>
      </c>
      <c r="C85" s="34" t="s">
        <v>62</v>
      </c>
      <c r="D85" s="54">
        <v>1.1822999999999999</v>
      </c>
      <c r="E85" s="55">
        <v>1.5712930000000001</v>
      </c>
      <c r="F85" s="56">
        <v>2994.54</v>
      </c>
      <c r="G85" s="60">
        <v>110119326</v>
      </c>
      <c r="H85" s="61">
        <v>192754456</v>
      </c>
      <c r="I85" s="62">
        <v>302873782</v>
      </c>
      <c r="M85" s="41"/>
    </row>
    <row r="86" spans="1:13" s="11" customFormat="1">
      <c r="A86" s="29">
        <v>80</v>
      </c>
      <c r="B86" s="30">
        <v>780231</v>
      </c>
      <c r="C86" s="34" t="s">
        <v>101</v>
      </c>
      <c r="D86" s="54">
        <v>1.1574</v>
      </c>
      <c r="E86" s="55">
        <v>1.1873480000000001</v>
      </c>
      <c r="F86" s="56">
        <v>2215.17</v>
      </c>
      <c r="G86" s="60">
        <v>10488899</v>
      </c>
      <c r="H86" s="61">
        <v>55986098</v>
      </c>
      <c r="I86" s="62">
        <v>66474997</v>
      </c>
      <c r="M86" s="41"/>
    </row>
    <row r="87" spans="1:13" s="11" customFormat="1">
      <c r="A87" s="29">
        <v>81</v>
      </c>
      <c r="B87" s="30">
        <v>780306</v>
      </c>
      <c r="C87" s="34" t="s">
        <v>63</v>
      </c>
      <c r="D87" s="54">
        <v>1.2853000000000001</v>
      </c>
      <c r="E87" s="55">
        <v>1.5891649999999999</v>
      </c>
      <c r="F87" s="56">
        <v>3292.45</v>
      </c>
      <c r="G87" s="60">
        <v>84551118</v>
      </c>
      <c r="H87" s="61">
        <v>143510063</v>
      </c>
      <c r="I87" s="62">
        <v>228061181</v>
      </c>
      <c r="M87" s="41"/>
    </row>
    <row r="88" spans="1:13" s="11" customFormat="1">
      <c r="A88" s="29">
        <v>82</v>
      </c>
      <c r="B88" s="30">
        <v>780080</v>
      </c>
      <c r="C88" s="34" t="s">
        <v>64</v>
      </c>
      <c r="D88" s="54">
        <v>1.8440000000000001</v>
      </c>
      <c r="E88" s="55">
        <v>1.543391</v>
      </c>
      <c r="F88" s="56">
        <v>4587.5600000000004</v>
      </c>
      <c r="G88" s="60">
        <v>58648467</v>
      </c>
      <c r="H88" s="61">
        <v>107930534</v>
      </c>
      <c r="I88" s="62">
        <v>166579001</v>
      </c>
      <c r="M88" s="41"/>
    </row>
    <row r="89" spans="1:13" s="11" customFormat="1">
      <c r="A89" s="29">
        <v>83</v>
      </c>
      <c r="B89" s="30">
        <v>780021</v>
      </c>
      <c r="C89" s="34" t="s">
        <v>65</v>
      </c>
      <c r="D89" s="54">
        <v>2.0592000000000001</v>
      </c>
      <c r="E89" s="55">
        <v>1.625251</v>
      </c>
      <c r="F89" s="56">
        <v>5394.66</v>
      </c>
      <c r="G89" s="60">
        <v>22366410</v>
      </c>
      <c r="H89" s="61">
        <v>35771867</v>
      </c>
      <c r="I89" s="62">
        <v>58138277</v>
      </c>
      <c r="M89" s="48"/>
    </row>
    <row r="90" spans="1:13" s="11" customFormat="1" ht="26.4">
      <c r="A90" s="75">
        <v>84</v>
      </c>
      <c r="B90" s="76">
        <v>780022</v>
      </c>
      <c r="C90" s="78" t="s">
        <v>127</v>
      </c>
      <c r="D90" s="77">
        <v>2.0688</v>
      </c>
      <c r="E90" s="42">
        <v>1.6332040000000001</v>
      </c>
      <c r="F90" s="43">
        <v>5446.38</v>
      </c>
      <c r="G90" s="44">
        <v>42880244</v>
      </c>
      <c r="H90" s="27">
        <v>67719474</v>
      </c>
      <c r="I90" s="40">
        <f>G90+H90</f>
        <v>110599718</v>
      </c>
      <c r="K90" s="46"/>
      <c r="M90" s="48"/>
    </row>
    <row r="91" spans="1:13" s="11" customFormat="1" ht="16.5" customHeight="1">
      <c r="A91" s="29">
        <v>85</v>
      </c>
      <c r="B91" s="30">
        <v>780027</v>
      </c>
      <c r="C91" s="34" t="s">
        <v>69</v>
      </c>
      <c r="D91" s="54">
        <v>2.0956000000000001</v>
      </c>
      <c r="E91" s="55">
        <v>1.666201</v>
      </c>
      <c r="F91" s="56">
        <v>5628.35</v>
      </c>
      <c r="G91" s="60">
        <v>32493478</v>
      </c>
      <c r="H91" s="61">
        <v>48774262</v>
      </c>
      <c r="I91" s="62">
        <v>81267740</v>
      </c>
      <c r="M91" s="41"/>
    </row>
    <row r="92" spans="1:13" s="11" customFormat="1">
      <c r="A92" s="29">
        <v>86</v>
      </c>
      <c r="B92" s="30">
        <v>780089</v>
      </c>
      <c r="C92" s="34" t="s">
        <v>68</v>
      </c>
      <c r="D92" s="54">
        <v>2.0886999999999998</v>
      </c>
      <c r="E92" s="55">
        <v>1.6058220000000001</v>
      </c>
      <c r="F92" s="56">
        <v>5406.53</v>
      </c>
      <c r="G92" s="60">
        <v>57905059</v>
      </c>
      <c r="H92" s="61">
        <v>95580954</v>
      </c>
      <c r="I92" s="62">
        <v>153486013</v>
      </c>
      <c r="M92" s="41"/>
    </row>
    <row r="93" spans="1:13" s="11" customFormat="1">
      <c r="A93" s="29">
        <v>87</v>
      </c>
      <c r="B93" s="30">
        <v>780024</v>
      </c>
      <c r="C93" s="34" t="s">
        <v>67</v>
      </c>
      <c r="D93" s="54">
        <v>2.0897999999999999</v>
      </c>
      <c r="E93" s="55">
        <v>1.6785030000000001</v>
      </c>
      <c r="F93" s="56">
        <v>5654.21</v>
      </c>
      <c r="G93" s="60">
        <v>70319011</v>
      </c>
      <c r="H93" s="61">
        <v>103638462</v>
      </c>
      <c r="I93" s="62">
        <v>173957473</v>
      </c>
      <c r="M93" s="41"/>
    </row>
    <row r="94" spans="1:13" s="11" customFormat="1">
      <c r="A94" s="29">
        <v>88</v>
      </c>
      <c r="B94" s="30">
        <v>780086</v>
      </c>
      <c r="C94" s="34" t="s">
        <v>66</v>
      </c>
      <c r="D94" s="54">
        <v>2.0931999999999999</v>
      </c>
      <c r="E94" s="55">
        <v>1.66011</v>
      </c>
      <c r="F94" s="56">
        <v>5601.35</v>
      </c>
      <c r="G94" s="60">
        <v>29713980</v>
      </c>
      <c r="H94" s="61">
        <v>45013658</v>
      </c>
      <c r="I94" s="62">
        <v>74727638</v>
      </c>
      <c r="M94" s="41"/>
    </row>
    <row r="95" spans="1:13" s="11" customFormat="1">
      <c r="A95" s="29">
        <v>89</v>
      </c>
      <c r="B95" s="30">
        <v>780023</v>
      </c>
      <c r="C95" s="34" t="s">
        <v>75</v>
      </c>
      <c r="D95" s="54">
        <v>2.0920999999999998</v>
      </c>
      <c r="E95" s="55">
        <v>1.702288</v>
      </c>
      <c r="F95" s="56">
        <v>5740.65</v>
      </c>
      <c r="G95" s="60">
        <v>42487910</v>
      </c>
      <c r="H95" s="61">
        <v>60499262</v>
      </c>
      <c r="I95" s="62">
        <v>102987172</v>
      </c>
      <c r="M95" s="41"/>
    </row>
    <row r="96" spans="1:13" s="11" customFormat="1">
      <c r="A96" s="29">
        <v>90</v>
      </c>
      <c r="B96" s="30">
        <v>780026</v>
      </c>
      <c r="C96" s="34" t="s">
        <v>102</v>
      </c>
      <c r="D96" s="54">
        <v>2.0857999999999999</v>
      </c>
      <c r="E96" s="55">
        <v>1.691918</v>
      </c>
      <c r="F96" s="56">
        <v>5688.49</v>
      </c>
      <c r="G96" s="60">
        <v>52496104</v>
      </c>
      <c r="H96" s="61">
        <v>75870413</v>
      </c>
      <c r="I96" s="62">
        <v>128366517</v>
      </c>
      <c r="M96" s="41"/>
    </row>
    <row r="97" spans="1:13" s="11" customFormat="1">
      <c r="A97" s="29">
        <v>91</v>
      </c>
      <c r="B97" s="31">
        <v>780088</v>
      </c>
      <c r="C97" s="34" t="s">
        <v>70</v>
      </c>
      <c r="D97" s="54">
        <v>2.0937000000000001</v>
      </c>
      <c r="E97" s="55">
        <v>1.7109220000000001</v>
      </c>
      <c r="F97" s="56">
        <v>5774.17</v>
      </c>
      <c r="G97" s="60">
        <v>68684281</v>
      </c>
      <c r="H97" s="61">
        <v>96612983</v>
      </c>
      <c r="I97" s="62">
        <v>165297264</v>
      </c>
      <c r="M97" s="41"/>
    </row>
    <row r="98" spans="1:13" s="11" customFormat="1">
      <c r="A98" s="29">
        <v>92</v>
      </c>
      <c r="B98" s="30">
        <v>780092</v>
      </c>
      <c r="C98" s="34" t="s">
        <v>71</v>
      </c>
      <c r="D98" s="54">
        <v>2.1084999999999998</v>
      </c>
      <c r="E98" s="55">
        <v>1.6440699999999999</v>
      </c>
      <c r="F98" s="56">
        <v>5587.78</v>
      </c>
      <c r="G98" s="60">
        <v>163065259</v>
      </c>
      <c r="H98" s="61">
        <v>253179442</v>
      </c>
      <c r="I98" s="62">
        <v>416244701</v>
      </c>
      <c r="M98" s="41"/>
    </row>
    <row r="99" spans="1:13" s="11" customFormat="1">
      <c r="A99" s="29">
        <v>93</v>
      </c>
      <c r="B99" s="30">
        <v>780087</v>
      </c>
      <c r="C99" s="34" t="s">
        <v>72</v>
      </c>
      <c r="D99" s="54">
        <v>2.0996999999999999</v>
      </c>
      <c r="E99" s="55">
        <v>1.61592</v>
      </c>
      <c r="F99" s="56">
        <v>5469.18</v>
      </c>
      <c r="G99" s="60">
        <v>48888497</v>
      </c>
      <c r="H99" s="61">
        <v>79374743</v>
      </c>
      <c r="I99" s="62">
        <v>128263240</v>
      </c>
      <c r="M99" s="41"/>
    </row>
    <row r="100" spans="1:13" s="11" customFormat="1">
      <c r="A100" s="29">
        <v>94</v>
      </c>
      <c r="B100" s="30">
        <v>780094</v>
      </c>
      <c r="C100" s="34" t="s">
        <v>73</v>
      </c>
      <c r="D100" s="54">
        <v>2.1067</v>
      </c>
      <c r="E100" s="55">
        <v>1.69912</v>
      </c>
      <c r="F100" s="56">
        <v>5769.95</v>
      </c>
      <c r="G100" s="60">
        <v>91198754</v>
      </c>
      <c r="H100" s="61">
        <v>130448000</v>
      </c>
      <c r="I100" s="62">
        <v>221646754</v>
      </c>
      <c r="M100" s="41"/>
    </row>
    <row r="101" spans="1:13" s="11" customFormat="1">
      <c r="A101" s="29">
        <v>95</v>
      </c>
      <c r="B101" s="30">
        <v>780090</v>
      </c>
      <c r="C101" s="34" t="s">
        <v>77</v>
      </c>
      <c r="D101" s="54">
        <v>2.1135999999999999</v>
      </c>
      <c r="E101" s="55">
        <v>1.6714009999999999</v>
      </c>
      <c r="F101" s="56">
        <v>5694.41</v>
      </c>
      <c r="G101" s="60">
        <v>126683144</v>
      </c>
      <c r="H101" s="61">
        <v>188684678</v>
      </c>
      <c r="I101" s="62">
        <v>315367822</v>
      </c>
      <c r="M101" s="41"/>
    </row>
    <row r="102" spans="1:13" s="11" customFormat="1">
      <c r="A102" s="29">
        <v>96</v>
      </c>
      <c r="B102" s="30">
        <v>780020</v>
      </c>
      <c r="C102" s="34" t="s">
        <v>76</v>
      </c>
      <c r="D102" s="54">
        <v>2.0897000000000001</v>
      </c>
      <c r="E102" s="55">
        <v>1.6836869999999999</v>
      </c>
      <c r="F102" s="56">
        <v>5671.4</v>
      </c>
      <c r="G102" s="60">
        <v>32174653</v>
      </c>
      <c r="H102" s="61">
        <v>47060511</v>
      </c>
      <c r="I102" s="62">
        <v>79235164</v>
      </c>
      <c r="M102" s="41"/>
    </row>
    <row r="103" spans="1:13" ht="16.5" customHeight="1">
      <c r="A103" s="29">
        <v>97</v>
      </c>
      <c r="B103" s="30">
        <v>780028</v>
      </c>
      <c r="C103" s="34" t="s">
        <v>74</v>
      </c>
      <c r="D103" s="54">
        <v>2.1286</v>
      </c>
      <c r="E103" s="55">
        <v>1.6520889999999999</v>
      </c>
      <c r="F103" s="56">
        <v>5668.56</v>
      </c>
      <c r="G103" s="60">
        <v>75982490</v>
      </c>
      <c r="H103" s="61">
        <v>116521734</v>
      </c>
      <c r="I103" s="62">
        <v>192504224</v>
      </c>
      <c r="M103" s="41"/>
    </row>
    <row r="104" spans="1:13" ht="14.4" thickBot="1">
      <c r="A104" s="29">
        <v>98</v>
      </c>
      <c r="B104" s="32">
        <v>780025</v>
      </c>
      <c r="C104" s="35" t="s">
        <v>78</v>
      </c>
      <c r="D104" s="65">
        <v>2.1217999999999999</v>
      </c>
      <c r="E104" s="66">
        <v>1.6571990000000001</v>
      </c>
      <c r="F104" s="67">
        <v>5667.93</v>
      </c>
      <c r="G104" s="68">
        <v>44341207</v>
      </c>
      <c r="H104" s="69">
        <v>67469997</v>
      </c>
      <c r="I104" s="70">
        <v>111811204</v>
      </c>
      <c r="M104" s="41"/>
    </row>
    <row r="105" spans="1:13">
      <c r="G105" s="45"/>
      <c r="H105" s="45"/>
      <c r="I105" s="45"/>
    </row>
    <row r="106" spans="1:13" ht="50.25" customHeight="1">
      <c r="B106" s="71" t="s">
        <v>123</v>
      </c>
      <c r="C106" s="72" t="s">
        <v>111</v>
      </c>
    </row>
    <row r="107" spans="1:13" ht="39.6">
      <c r="B107" s="71" t="s">
        <v>124</v>
      </c>
      <c r="C107" s="73" t="s">
        <v>112</v>
      </c>
    </row>
    <row r="108" spans="1:13" ht="31.5" customHeight="1">
      <c r="B108" s="71" t="s">
        <v>113</v>
      </c>
      <c r="C108" s="73" t="s">
        <v>114</v>
      </c>
    </row>
    <row r="109" spans="1:13" ht="41.25" customHeight="1">
      <c r="B109" s="74" t="s">
        <v>120</v>
      </c>
      <c r="C109" s="73" t="s">
        <v>115</v>
      </c>
    </row>
    <row r="110" spans="1:13" ht="44.25" customHeight="1">
      <c r="B110" s="74" t="s">
        <v>121</v>
      </c>
      <c r="C110" s="73" t="s">
        <v>125</v>
      </c>
    </row>
    <row r="112" spans="1:13" ht="21" customHeight="1">
      <c r="B112" s="79" t="s">
        <v>126</v>
      </c>
      <c r="C112" s="87" t="s">
        <v>128</v>
      </c>
    </row>
    <row r="113" spans="3:3" ht="27" customHeight="1">
      <c r="C113" s="88"/>
    </row>
  </sheetData>
  <mergeCells count="10">
    <mergeCell ref="C112:C113"/>
    <mergeCell ref="A2:I2"/>
    <mergeCell ref="G4:I4"/>
    <mergeCell ref="H1:I1"/>
    <mergeCell ref="F4:F5"/>
    <mergeCell ref="E4:E5"/>
    <mergeCell ref="A4:A5"/>
    <mergeCell ref="B4:B5"/>
    <mergeCell ref="C4:C5"/>
    <mergeCell ref="D4:D5"/>
  </mergeCells>
  <phoneticPr fontId="5" type="noConversion"/>
  <pageMargins left="0.11811023622047245" right="0.11811023622047245" top="0.15748031496062992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</vt:lpstr>
      <vt:lpstr>Коэффициенты+финансирование</vt:lpstr>
      <vt:lpstr>'Коэффициенты+финансирование'!Заголовки_для_печати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2021-03-01T12:36:51Z</cp:lastPrinted>
  <dcterms:created xsi:type="dcterms:W3CDTF">2016-12-28T06:45:13Z</dcterms:created>
  <dcterms:modified xsi:type="dcterms:W3CDTF">2021-11-29T09:04:39Z</dcterms:modified>
</cp:coreProperties>
</file>